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pc-w277\Dati2\Fileseq\Excelsior\2025\Mensile\Mese11\Output\Excel\Prov\Valori\"/>
    </mc:Choice>
  </mc:AlternateContent>
  <xr:revisionPtr revIDLastSave="0" documentId="13_ncr:1_{F0205D62-8935-496B-BE93-89B396A2C27E}"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'Tav3'!$A$1:$D$50</definedName>
    <definedName name="_xlnm.Print_Area" localSheetId="7">'Tav4'!$A$1:$G$51</definedName>
    <definedName name="_xlnm.Print_Area" localSheetId="8">'Tav5'!$A$1:$D$50</definedName>
    <definedName name="_xlnm.Print_Area" localSheetId="9">'Tav6'!$A$1:$G$50</definedName>
    <definedName name="_xlnm.Print_Area" localSheetId="10">'Tav7'!$A$1:$G$51</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<sst xmlns="http://schemas.openxmlformats.org/spreadsheetml/2006/main" count="587" uniqueCount="202">
  <si>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</si>
  <si>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</si>
  <si>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</si>
  <si>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</si>
  <si>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</si>
  <si>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</si>
  <si>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</si>
  <si>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</si>
  <si>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</si>
  <si>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</si>
  <si>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</si>
  <si>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</si>
  <si>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</si>
  <si>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</si>
  <si>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</si>
  <si>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</si>
  <si>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</si>
  <si>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</si>
  <si>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</si>
  <si>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</si>
  <si>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</si>
  <si>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</si>
  <si>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</si>
  <si>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</si>
  <si>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</si>
  <si>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</si>
  <si>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</si>
  <si>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</si>
  <si>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</si>
  <si>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</si>
  <si>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</si>
  <si>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</si>
  <si>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</si>
  <si>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</si>
  <si>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</si>
  <si>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</si>
  <si>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</si>
  <si>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</si>
  <si>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</si>
  <si>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</si>
  <si>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</si>
  <si>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</si>
  <si>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</si>
  <si>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</si>
  <si>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</si>
  <si>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</si>
  <si>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</si>
  <si>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</si>
  <si>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</si>
  <si>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</si>
  <si>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</si>
  <si>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</si>
  <si>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</si>
  <si>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</si>
  <si>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</si>
  <si>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</si>
  <si>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</si>
  <si>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</si>
  <si>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</si>
  <si>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</si>
  <si>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</si>
  <si>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</si>
  <si>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</si>
  <si>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</si>
  <si>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</si>
  <si>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</si>
  <si>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</si>
  <si>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</si>
  <si>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</si>
  <si>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</si>
  <si>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</si>
  <si>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</si>
  <si>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</si>
  <si>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</si>
  <si>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</si>
  <si>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</si>
  <si>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</si>
  <si>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</si>
  <si>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</si>
  <si>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</si>
  <si>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</si>
  <si>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</si>
  <si>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</si>
  <si>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</si>
  <si>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</si>
  <si>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</si>
  <si>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</si>
  <si>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</si>
  <si>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</si>
  <si>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</si>
  <si>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</si>
  <si>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</si>
  <si>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</si>
  <si>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</si>
  <si>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</si>
  <si>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</si>
  <si>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</si>
  <si>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</si>
  <si>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</si>
  <si>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</si>
  <si>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</si>
  <si>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</si>
  <si>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</si>
  <si>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</si>
  <si>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</si>
  <si>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</si>
  <si>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</si>
  <si>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</si>
  <si>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</si>
  <si>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</si>
  <si>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</si>
  <si>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</si>
  <si>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</si>
  <si>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</si>
  <si>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</si>
  <si>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</si>
  <si>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</si>
  <si>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</si>
  <si>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</si>
  <si>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</si>
  <si>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</si>
  <si>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</si>
  <si>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</si>
  <si>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</si>
  <si>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</si>
  <si>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</si>
  <si>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</si>
  <si>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</si>
  <si>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</si>
  <si>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</si>
  <si>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</si>
  <si>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</si>
  <si>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</si>
  <si>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</si>
  <si>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</si>
  <si>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Fonte: Unioncamere - Ministero del Lavoro e delle Politiche Sociali, Sistema Informativo Excelsior, 2025</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</si>
  <si>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</si>
  <si>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</si>
  <si>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</si>
  <si>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</si>
  <si>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Dicembre</t>
  </si>
  <si>
    <t>Gennaio</t>
  </si>
  <si>
    <t>Le analisi del presente volume si focalizzano sulle principali caratteristiche delle entrate programmate nel mese di dicembre 2025, con uno sguardo sulle tendenze occupazionali per il periodo dicembre 2025 - febbraio 2026.</t>
  </si>
  <si>
    <t>Febbraio</t>
  </si>
  <si>
    <t>Dicembre 2025 - Febbraio 2026</t>
  </si>
  <si>
    <t>dic 2025</t>
  </si>
  <si>
    <t>feb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</si>
  <si>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quasi 96.300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</si>
  <si>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Pescara</t>
  </si>
  <si>
    <t>Tecnici dei rapporti con i mercati</t>
  </si>
  <si>
    <t>Tecnici della salute</t>
  </si>
  <si>
    <t>Altre professioni</t>
  </si>
  <si>
    <t>Esercenti ed addetti nelle attività di ristorazione</t>
  </si>
  <si>
    <t>Addetti alle vendite</t>
  </si>
  <si>
    <t>Addetti alla segreteria e agli affari generali</t>
  </si>
  <si>
    <t>Operatori della cura estetica</t>
  </si>
  <si>
    <t>Addetti agli sportelli e ai movimenti di denaro</t>
  </si>
  <si>
    <t>Professioni qualificate nei servizi sanitari e sociali</t>
  </si>
  <si>
    <t>Professioni qualificate nei servizi personali</t>
  </si>
  <si>
    <t>Conduttori di veicoli a motore e a trazione animale</t>
  </si>
  <si>
    <t>Conduttori macchine movimento terra,  sollevamento e maneggio materiali</t>
  </si>
  <si>
    <t>Operai specializzati addetti alle costruzioni e mantenimento di strutture edili</t>
  </si>
  <si>
    <t>Operai specializzati addetti alle rifiniture delle costruzioni</t>
  </si>
  <si>
    <t>Operai addetti a macchine confezionatrici di prodotti industriali</t>
  </si>
  <si>
    <t>Meccanici artigianali, montatori, riparatori, manutentori macchine fisse/mobili</t>
  </si>
  <si>
    <t>Operai specializ. installaz./manutenzione attrezzature elettriche/elettroniche</t>
  </si>
  <si>
    <t>Personale non qualificato nei servizi di pulizia</t>
  </si>
  <si>
    <t>Personale non qualificato addetto allo spostamento e alla consegna merci</t>
  </si>
  <si>
    <t>Livello universitario</t>
  </si>
  <si>
    <t>Indirizzo economico</t>
  </si>
  <si>
    <t>Altri indirizzi</t>
  </si>
  <si>
    <t>Istruzione tecnologica superiore (ITS Academy)</t>
  </si>
  <si>
    <t>Livello secondario</t>
  </si>
  <si>
    <t>Indirizzo amministrazione, finanza e marketing</t>
  </si>
  <si>
    <t>Indirizzo turismo, enogastronomia e ospitalità</t>
  </si>
  <si>
    <t>Indirizzo elettronica ed elettrotecnica</t>
  </si>
  <si>
    <t>Indirizzo socio-sanitario</t>
  </si>
  <si>
    <t>Indirizzo produzione e manutenzione industriale e artigianale</t>
  </si>
  <si>
    <t>Indirizzo costruzioni, ambiente e territorio</t>
  </si>
  <si>
    <t>Indirizzo artistico (liceo)</t>
  </si>
  <si>
    <t>Indirizzo liceale (classico, scientifico, scienze umane)</t>
  </si>
  <si>
    <t>Indirizzo meccanica, meccatronica ed energia</t>
  </si>
  <si>
    <t>Qualifica di formazione o diploma professionale</t>
  </si>
  <si>
    <t>Indirizzo ristorazione</t>
  </si>
  <si>
    <t>Indirizzo servizi di vendita</t>
  </si>
  <si>
    <t>Indirizzo sistemi e servizi logistici</t>
  </si>
  <si>
    <t>Indirizzo benessere</t>
  </si>
  <si>
    <t>Indirizzo servizi di promozione e accoglienza</t>
  </si>
  <si>
    <t>Indirizzo meccanico</t>
  </si>
  <si>
    <t>Indirizzo trasformazione agroalimentare</t>
  </si>
  <si>
    <t>Indirizzo edile</t>
  </si>
  <si>
    <t>Indirizzo amministrativo segretariale</t>
  </si>
  <si>
    <t>Indirizzo riparazione dei veicoli a motore</t>
  </si>
  <si>
    <t>Scuola dell'obbligo</t>
  </si>
  <si>
    <t>--</t>
  </si>
  <si>
    <t>SEZIONE A - Quali sono le professioni 
ricercate dalle imprese?</t>
  </si>
  <si>
    <t>SEZIONE B -  Lavoro in provincia: 
le tendenze settoriali</t>
  </si>
  <si>
    <t>Tavola 8 - Lavoratori previsti in entrata dalle imprese nel mese di dicembre 2025 e nel periodo dicembre 2025 - febbraio 2026</t>
  </si>
  <si>
    <t>Dicembre 2025</t>
  </si>
  <si>
    <t>-</t>
  </si>
  <si>
    <t/>
  </si>
  <si>
    <t>Totale
 dic 2025 - feb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</si>
</sst>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0" fontId="20" fillId="0" borderId="0" xfId="71" applyFont="1" applyAlignment="1">
      <alignment horizontal="left" vertical="top" wrapText="1"/>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4" fillId="0" borderId="0" xfId="71" applyFont="1" applyAlignment="1">
      <alignment horizontal="left" vertical="top" wrapText="1"/>
    </xf>
    <xf numFmtId="0" fontId="22" fillId="0" borderId="0" xfId="71" applyFont="1" applyAlignment="1">
      <alignment horizontal="left" vertical="top" wrapText="1"/>
    </xf>
    <xf numFmtId="0" fontId="22" fillId="0" borderId="0" xfId="72" applyFont="1" applyAlignment="1">
      <alignment horizontal="justify"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Amministrativa</c:v>
                </c:pt>
                <c:pt idx="5">
                  <c:v>Aree Direzione e servizi generali</c:v>
                </c:pt>
              </c:strCache>
            </c:strRef>
          </c:cat>
          <c:val>
            <c:numRef>
              <c:f>'Tav2'!$H$132:$H$137</c:f>
              <c:numCache>
                <c:formatCode>0.00</c:formatCode>
                <c:ptCount val="6"/>
                <c:pt idx="0">
                  <c:v>0.50550795593635256</c:v>
                </c:pt>
                <c:pt idx="1">
                  <c:v>0.22949816401468789</c:v>
                </c:pt>
                <c:pt idx="2">
                  <c:v>0.10709914320685435</c:v>
                </c:pt>
                <c:pt idx="3">
                  <c:v>9.3023255813953487E-2</c:v>
                </c:pt>
                <c:pt idx="4">
                  <c:v>3.5495716034271728E-2</c:v>
                </c:pt>
                <c:pt idx="5">
                  <c:v>2.937576499388005E-2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3.7037037037037033</c:v>
                </c:pt>
                <c:pt idx="1">
                  <c:v>35.172413793103445</c:v>
                </c:pt>
                <c:pt idx="2">
                  <c:v>14.110429447852759</c:v>
                </c:pt>
                <c:pt idx="3">
                  <c:v>18.859649122807017</c:v>
                </c:pt>
                <c:pt idx="4">
                  <c:v>5.9659090909090908</c:v>
                </c:pt>
                <c:pt idx="5">
                  <c:v>28.353658536585364</c:v>
                </c:pt>
                <c:pt idx="6">
                  <c:v>6.9892473118279561</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92.592592592592595</c:v>
                </c:pt>
                <c:pt idx="1">
                  <c:v>56.551724137931039</c:v>
                </c:pt>
                <c:pt idx="2">
                  <c:v>84.049079754601223</c:v>
                </c:pt>
                <c:pt idx="3">
                  <c:v>77.192982456140342</c:v>
                </c:pt>
                <c:pt idx="4">
                  <c:v>87.5</c:v>
                </c:pt>
                <c:pt idx="5">
                  <c:v>65.243902439024396</c:v>
                </c:pt>
                <c:pt idx="6">
                  <c:v>86.55913978494624</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8.2758620689655178</c:v>
                </c:pt>
                <c:pt idx="2">
                  <c:v>1.8404907975460123</c:v>
                </c:pt>
                <c:pt idx="3">
                  <c:v>3.9473684210526314</c:v>
                </c:pt>
                <c:pt idx="4">
                  <c:v>0</c:v>
                </c:pt>
                <c:pt idx="5">
                  <c:v>4.8780487804878048</c:v>
                </c:pt>
                <c:pt idx="6">
                  <c:v>1.0752688172043012</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3.7037037037037033</c:v>
                </c:pt>
                <c:pt idx="1">
                  <c:v>0</c:v>
                </c:pt>
                <c:pt idx="2">
                  <c:v>0</c:v>
                </c:pt>
                <c:pt idx="3">
                  <c:v>0</c:v>
                </c:pt>
                <c:pt idx="4">
                  <c:v>6.5340909090909092</c:v>
                </c:pt>
                <c:pt idx="5">
                  <c:v>1.524390243902439</c:v>
                </c:pt>
                <c:pt idx="6">
                  <c:v>5.376344086021505</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Pescara</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DICEMBRE 2025</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1.630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147</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142</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136</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195</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196</v>
      </c>
      <c r="B22" s="421"/>
    </row>
    <row r="23" spans="1:2" s="16" customFormat="1" ht="5.0999999999999996" customHeight="1" x14ac:dyDescent="0.3">
      <c r="A23" s="168"/>
      <c r="B23" s="168"/>
    </row>
    <row r="24" spans="1:2" s="16" customFormat="1" ht="20.100000000000001" customHeight="1" x14ac:dyDescent="0.3">
      <c r="A24" s="417" t="s">
        <v>197</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198</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198</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1630</v>
      </c>
      <c r="D11" s="84">
        <v>100</v>
      </c>
    </row>
    <row r="12" spans="1:4" s="27" customFormat="1" ht="9.9499999999999993" customHeight="1" x14ac:dyDescent="0.2">
      <c r="A12" s="28"/>
      <c r="B12" s="29"/>
      <c r="C12" s="34"/>
      <c r="D12" s="35"/>
    </row>
    <row r="13" spans="1:4" s="27" customFormat="1" ht="15" customHeight="1" x14ac:dyDescent="0.2">
      <c r="A13" s="28" t="s">
        <v>85</v>
      </c>
      <c r="B13" s="37"/>
      <c r="C13" s="30">
        <v>200</v>
      </c>
      <c r="D13" s="31">
        <v>12.239902080783354</v>
      </c>
    </row>
    <row r="14" spans="1:4" s="42" customFormat="1" ht="15" customHeight="1" x14ac:dyDescent="0.3">
      <c r="A14" s="38">
        <v>1</v>
      </c>
      <c r="B14" s="39" t="s">
        <v>45</v>
      </c>
      <c r="C14" s="40" t="s">
        <v>194</v>
      </c>
      <c r="D14" s="41" t="s">
        <v>194</v>
      </c>
    </row>
    <row r="15" spans="1:4" s="42" customFormat="1" ht="15" customHeight="1" x14ac:dyDescent="0.3">
      <c r="A15" s="38">
        <v>2</v>
      </c>
      <c r="B15" s="39" t="s">
        <v>92</v>
      </c>
      <c r="C15" s="40">
        <v>50</v>
      </c>
      <c r="D15" s="41">
        <v>3.0599755201958385</v>
      </c>
    </row>
    <row r="16" spans="1:4" s="47" customFormat="1" ht="15" customHeight="1" x14ac:dyDescent="0.3">
      <c r="A16" s="45">
        <v>3</v>
      </c>
      <c r="B16" s="46" t="s">
        <v>51</v>
      </c>
      <c r="C16" s="40">
        <v>150</v>
      </c>
      <c r="D16" s="41">
        <v>8.9963280293757641</v>
      </c>
    </row>
    <row r="17" spans="1:4" s="47" customFormat="1" ht="9.9499999999999993" customHeight="1" x14ac:dyDescent="0.3">
      <c r="A17" s="45"/>
      <c r="B17" s="46"/>
      <c r="C17" s="49"/>
      <c r="D17" s="50"/>
    </row>
    <row r="18" spans="1:4" s="27" customFormat="1" ht="15" customHeight="1" x14ac:dyDescent="0.2">
      <c r="A18" s="28" t="s">
        <v>52</v>
      </c>
      <c r="B18" s="37"/>
      <c r="C18" s="30">
        <v>800</v>
      </c>
      <c r="D18" s="31">
        <v>48.653610771113833</v>
      </c>
    </row>
    <row r="19" spans="1:4" s="42" customFormat="1" ht="15" customHeight="1" x14ac:dyDescent="0.3">
      <c r="A19" s="45">
        <v>4</v>
      </c>
      <c r="B19" s="46" t="s">
        <v>46</v>
      </c>
      <c r="C19" s="40">
        <v>110</v>
      </c>
      <c r="D19" s="41">
        <v>6.9767441860465116</v>
      </c>
    </row>
    <row r="20" spans="1:4" s="47" customFormat="1" ht="15" customHeight="1" x14ac:dyDescent="0.3">
      <c r="A20" s="45">
        <v>5</v>
      </c>
      <c r="B20" s="46" t="s">
        <v>53</v>
      </c>
      <c r="C20" s="40">
        <v>680</v>
      </c>
      <c r="D20" s="41">
        <v>41.676866585067316</v>
      </c>
    </row>
    <row r="21" spans="1:4" s="47" customFormat="1" ht="9.9499999999999993" customHeight="1" x14ac:dyDescent="0.3">
      <c r="A21" s="45"/>
      <c r="B21" s="46"/>
      <c r="C21" s="49"/>
      <c r="D21" s="50"/>
    </row>
    <row r="22" spans="1:4" s="27" customFormat="1" ht="15" customHeight="1" x14ac:dyDescent="0.2">
      <c r="A22" s="28" t="s">
        <v>54</v>
      </c>
      <c r="B22" s="37"/>
      <c r="C22" s="30">
        <v>410</v>
      </c>
      <c r="D22" s="31">
        <v>25.214198286413708</v>
      </c>
    </row>
    <row r="23" spans="1:4" s="42" customFormat="1" ht="15" customHeight="1" x14ac:dyDescent="0.3">
      <c r="A23" s="38">
        <v>6</v>
      </c>
      <c r="B23" s="46" t="s">
        <v>55</v>
      </c>
      <c r="C23" s="40">
        <v>190</v>
      </c>
      <c r="D23" s="41">
        <v>11.627906976744185</v>
      </c>
    </row>
    <row r="24" spans="1:4" s="47" customFormat="1" ht="15" customHeight="1" x14ac:dyDescent="0.3">
      <c r="A24" s="38">
        <v>7</v>
      </c>
      <c r="B24" s="39" t="s">
        <v>90</v>
      </c>
      <c r="C24" s="40">
        <v>220</v>
      </c>
      <c r="D24" s="41">
        <v>13.586291309669523</v>
      </c>
    </row>
    <row r="25" spans="1:4" ht="9.9499999999999993" customHeight="1" x14ac:dyDescent="0.2">
      <c r="A25" s="51"/>
      <c r="B25" s="52"/>
      <c r="C25" s="53"/>
      <c r="D25" s="54"/>
    </row>
    <row r="26" spans="1:4" s="27" customFormat="1" ht="15" customHeight="1" x14ac:dyDescent="0.2">
      <c r="A26" s="28" t="s">
        <v>57</v>
      </c>
      <c r="B26" s="37"/>
      <c r="C26" s="30">
        <v>230</v>
      </c>
      <c r="D26" s="31">
        <v>13.892288861689106</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390</v>
      </c>
      <c r="D30" s="36">
        <v>100</v>
      </c>
    </row>
    <row r="31" spans="1:4" ht="12.75" hidden="1" customHeight="1" x14ac:dyDescent="0.2">
      <c r="A31" s="21"/>
      <c r="B31" s="22"/>
      <c r="C31" s="25"/>
      <c r="D31" s="26"/>
    </row>
    <row r="32" spans="1:4" s="42" customFormat="1" ht="12.75" hidden="1" customHeight="1" x14ac:dyDescent="0.3">
      <c r="A32" s="61" t="s">
        <v>49</v>
      </c>
      <c r="B32" s="62"/>
      <c r="C32" s="63">
        <v>50</v>
      </c>
      <c r="D32" s="48">
        <v>12.144702842377262</v>
      </c>
    </row>
    <row r="33" spans="1:4" s="42" customFormat="1" ht="12.75" hidden="1" customHeight="1" x14ac:dyDescent="0.3">
      <c r="A33" s="64">
        <v>1</v>
      </c>
      <c r="B33" s="65" t="s">
        <v>45</v>
      </c>
      <c r="C33" s="66" t="s">
        <v>194</v>
      </c>
      <c r="D33" s="43" t="s">
        <v>194</v>
      </c>
    </row>
    <row r="34" spans="1:4" s="42" customFormat="1" ht="12" hidden="1" x14ac:dyDescent="0.3">
      <c r="A34" s="64">
        <v>2</v>
      </c>
      <c r="B34" s="65" t="s">
        <v>50</v>
      </c>
      <c r="C34" s="66" t="s">
        <v>194</v>
      </c>
      <c r="D34" s="43" t="s">
        <v>194</v>
      </c>
    </row>
    <row r="35" spans="1:4" s="42" customFormat="1" ht="12.75" hidden="1" customHeight="1" x14ac:dyDescent="0.3">
      <c r="A35" s="67">
        <v>3</v>
      </c>
      <c r="B35" s="68" t="s">
        <v>51</v>
      </c>
      <c r="C35" s="66">
        <v>40</v>
      </c>
      <c r="D35" s="43">
        <v>10.852713178294573</v>
      </c>
    </row>
    <row r="36" spans="1:4" s="42" customFormat="1" ht="12.75" hidden="1" customHeight="1" x14ac:dyDescent="0.3">
      <c r="A36" s="67"/>
      <c r="B36" s="68"/>
      <c r="C36" s="65"/>
      <c r="D36" s="44"/>
    </row>
    <row r="37" spans="1:4" s="42" customFormat="1" ht="12.75" hidden="1" customHeight="1" x14ac:dyDescent="0.3">
      <c r="A37" s="61" t="s">
        <v>52</v>
      </c>
      <c r="B37" s="69"/>
      <c r="C37" s="63">
        <v>30</v>
      </c>
      <c r="D37" s="48">
        <v>6.459948320413436</v>
      </c>
    </row>
    <row r="38" spans="1:4" s="42" customFormat="1" ht="12.75" hidden="1" customHeight="1" x14ac:dyDescent="0.3">
      <c r="A38" s="67">
        <v>4</v>
      </c>
      <c r="B38" s="68" t="s">
        <v>46</v>
      </c>
      <c r="C38" s="66" t="s">
        <v>194</v>
      </c>
      <c r="D38" s="43" t="s">
        <v>194</v>
      </c>
    </row>
    <row r="39" spans="1:4" s="42" customFormat="1" ht="12" hidden="1" x14ac:dyDescent="0.3">
      <c r="A39" s="67">
        <v>5</v>
      </c>
      <c r="B39" s="68" t="s">
        <v>53</v>
      </c>
      <c r="C39" s="66" t="s">
        <v>194</v>
      </c>
      <c r="D39" s="43" t="s">
        <v>194</v>
      </c>
    </row>
    <row r="40" spans="1:4" s="42" customFormat="1" ht="12.75" hidden="1" customHeight="1" x14ac:dyDescent="0.3">
      <c r="A40" s="67"/>
      <c r="B40" s="68"/>
      <c r="C40" s="65"/>
      <c r="D40" s="44"/>
    </row>
    <row r="41" spans="1:4" s="42" customFormat="1" ht="12.75" hidden="1" customHeight="1" x14ac:dyDescent="0.3">
      <c r="A41" s="61" t="s">
        <v>54</v>
      </c>
      <c r="B41" s="69"/>
      <c r="C41" s="63">
        <v>290</v>
      </c>
      <c r="D41" s="48">
        <v>75.193798449612402</v>
      </c>
    </row>
    <row r="42" spans="1:4" s="42" customFormat="1" ht="12.75" hidden="1" customHeight="1" x14ac:dyDescent="0.3">
      <c r="A42" s="64">
        <v>6</v>
      </c>
      <c r="B42" s="68" t="s">
        <v>55</v>
      </c>
      <c r="C42" s="66">
        <v>160</v>
      </c>
      <c r="D42" s="43">
        <v>41.60206718346253</v>
      </c>
    </row>
    <row r="43" spans="1:4" s="42" customFormat="1" ht="12" hidden="1" x14ac:dyDescent="0.3">
      <c r="A43" s="64">
        <v>7</v>
      </c>
      <c r="B43" s="65" t="s">
        <v>56</v>
      </c>
      <c r="C43" s="66">
        <v>130</v>
      </c>
      <c r="D43" s="43">
        <v>33.591731266149871</v>
      </c>
    </row>
    <row r="44" spans="1:4" ht="12.75" hidden="1" customHeight="1" x14ac:dyDescent="0.2">
      <c r="A44" s="58"/>
      <c r="B44" s="7"/>
      <c r="C44" s="7"/>
      <c r="D44" s="33"/>
    </row>
    <row r="45" spans="1:4" ht="12.75" hidden="1" customHeight="1" x14ac:dyDescent="0.2">
      <c r="A45" s="21" t="s">
        <v>57</v>
      </c>
      <c r="B45" s="56"/>
      <c r="C45" s="57">
        <v>20</v>
      </c>
      <c r="D45" s="36">
        <v>6.2015503875968996</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194</v>
      </c>
      <c r="D48" s="36" t="s">
        <v>194</v>
      </c>
    </row>
    <row r="49" spans="1:4" ht="12.75" hidden="1" customHeight="1" x14ac:dyDescent="0.2">
      <c r="A49" s="21"/>
      <c r="B49" s="22"/>
      <c r="C49" s="25"/>
      <c r="D49" s="26"/>
    </row>
    <row r="50" spans="1:4" ht="12.75" hidden="1" customHeight="1" x14ac:dyDescent="0.2">
      <c r="A50" s="21" t="s">
        <v>49</v>
      </c>
      <c r="B50" s="22"/>
      <c r="C50" s="57" t="s">
        <v>194</v>
      </c>
      <c r="D50" s="36" t="s">
        <v>194</v>
      </c>
    </row>
    <row r="51" spans="1:4" ht="12.75" hidden="1" customHeight="1" x14ac:dyDescent="0.2">
      <c r="A51" s="58">
        <v>1</v>
      </c>
      <c r="B51" s="7" t="s">
        <v>45</v>
      </c>
      <c r="C51" s="25" t="s">
        <v>194</v>
      </c>
      <c r="D51" s="26" t="s">
        <v>194</v>
      </c>
    </row>
    <row r="52" spans="1:4" ht="12.75" hidden="1" customHeight="1" x14ac:dyDescent="0.2">
      <c r="A52" s="58">
        <v>2</v>
      </c>
      <c r="B52" s="7" t="s">
        <v>50</v>
      </c>
      <c r="C52" s="25" t="s">
        <v>194</v>
      </c>
      <c r="D52" s="26" t="s">
        <v>194</v>
      </c>
    </row>
    <row r="53" spans="1:4" ht="12.75" hidden="1" customHeight="1" x14ac:dyDescent="0.2">
      <c r="A53" s="71">
        <v>3</v>
      </c>
      <c r="B53" s="72" t="s">
        <v>51</v>
      </c>
      <c r="C53" s="25" t="s">
        <v>194</v>
      </c>
      <c r="D53" s="26" t="s">
        <v>194</v>
      </c>
    </row>
    <row r="54" spans="1:4" ht="12.75" hidden="1" customHeight="1" x14ac:dyDescent="0.2">
      <c r="A54" s="71"/>
      <c r="B54" s="72"/>
      <c r="C54" s="7"/>
      <c r="D54" s="33"/>
    </row>
    <row r="55" spans="1:4" ht="12.75" hidden="1" customHeight="1" x14ac:dyDescent="0.2">
      <c r="A55" s="21" t="s">
        <v>52</v>
      </c>
      <c r="B55" s="56"/>
      <c r="C55" s="57" t="s">
        <v>194</v>
      </c>
      <c r="D55" s="36" t="s">
        <v>194</v>
      </c>
    </row>
    <row r="56" spans="1:4" ht="12.75" hidden="1" customHeight="1" x14ac:dyDescent="0.2">
      <c r="A56" s="71">
        <v>4</v>
      </c>
      <c r="B56" s="72" t="s">
        <v>46</v>
      </c>
      <c r="C56" s="25" t="s">
        <v>194</v>
      </c>
      <c r="D56" s="26" t="s">
        <v>194</v>
      </c>
    </row>
    <row r="57" spans="1:4" ht="12.75" hidden="1" customHeight="1" x14ac:dyDescent="0.2">
      <c r="A57" s="71">
        <v>5</v>
      </c>
      <c r="B57" s="72" t="s">
        <v>53</v>
      </c>
      <c r="C57" s="25" t="s">
        <v>194</v>
      </c>
      <c r="D57" s="26" t="s">
        <v>194</v>
      </c>
    </row>
    <row r="58" spans="1:4" ht="12.75" hidden="1" customHeight="1" x14ac:dyDescent="0.2">
      <c r="A58" s="71"/>
      <c r="B58" s="72"/>
      <c r="C58" s="7"/>
      <c r="D58" s="33"/>
    </row>
    <row r="59" spans="1:4" ht="12.75" hidden="1" customHeight="1" x14ac:dyDescent="0.2">
      <c r="A59" s="21" t="s">
        <v>54</v>
      </c>
      <c r="B59" s="56"/>
      <c r="C59" s="57" t="s">
        <v>194</v>
      </c>
      <c r="D59" s="36" t="s">
        <v>194</v>
      </c>
    </row>
    <row r="60" spans="1:4" ht="12.75" hidden="1" customHeight="1" x14ac:dyDescent="0.2">
      <c r="A60" s="58">
        <v>6</v>
      </c>
      <c r="B60" s="72" t="s">
        <v>55</v>
      </c>
      <c r="C60" s="25" t="s">
        <v>194</v>
      </c>
      <c r="D60" s="26" t="s">
        <v>194</v>
      </c>
    </row>
    <row r="61" spans="1:4" ht="12.75" hidden="1" customHeight="1" x14ac:dyDescent="0.2">
      <c r="A61" s="58">
        <v>7</v>
      </c>
      <c r="B61" s="7" t="s">
        <v>56</v>
      </c>
      <c r="C61" s="25" t="s">
        <v>194</v>
      </c>
      <c r="D61" s="26" t="s">
        <v>194</v>
      </c>
    </row>
    <row r="62" spans="1:4" ht="12.75" hidden="1" customHeight="1" x14ac:dyDescent="0.2">
      <c r="A62" s="21"/>
      <c r="B62" s="56"/>
      <c r="C62" s="7"/>
      <c r="D62" s="33"/>
    </row>
    <row r="63" spans="1:4" ht="12.75" hidden="1" customHeight="1" x14ac:dyDescent="0.2">
      <c r="A63" s="21" t="s">
        <v>57</v>
      </c>
      <c r="B63" s="56"/>
      <c r="C63" s="57" t="s">
        <v>194</v>
      </c>
      <c r="D63" s="36" t="s">
        <v>194</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1250</v>
      </c>
      <c r="D68" s="36">
        <v>100</v>
      </c>
    </row>
    <row r="69" spans="1:4" ht="12.75" hidden="1" customHeight="1" x14ac:dyDescent="0.2">
      <c r="A69" s="21"/>
      <c r="B69" s="22"/>
      <c r="C69" s="25"/>
      <c r="D69" s="26"/>
    </row>
    <row r="70" spans="1:4" s="42" customFormat="1" ht="12.75" hidden="1" customHeight="1" x14ac:dyDescent="0.3">
      <c r="A70" s="61" t="s">
        <v>49</v>
      </c>
      <c r="B70" s="62"/>
      <c r="C70" s="63">
        <v>150</v>
      </c>
      <c r="D70" s="48">
        <v>12.269446672012831</v>
      </c>
    </row>
    <row r="71" spans="1:4" s="42" customFormat="1" ht="12.75" hidden="1" customHeight="1" x14ac:dyDescent="0.3">
      <c r="A71" s="64">
        <v>1</v>
      </c>
      <c r="B71" s="65" t="s">
        <v>45</v>
      </c>
      <c r="C71" s="66" t="s">
        <v>194</v>
      </c>
      <c r="D71" s="43" t="s">
        <v>194</v>
      </c>
    </row>
    <row r="72" spans="1:4" s="42" customFormat="1" ht="12.75" hidden="1" customHeight="1" x14ac:dyDescent="0.3">
      <c r="A72" s="64">
        <v>2</v>
      </c>
      <c r="B72" s="65" t="s">
        <v>50</v>
      </c>
      <c r="C72" s="66">
        <v>50</v>
      </c>
      <c r="D72" s="43">
        <v>3.6086607858861268</v>
      </c>
    </row>
    <row r="73" spans="1:4" s="42" customFormat="1" ht="12.75" hidden="1" customHeight="1" x14ac:dyDescent="0.3">
      <c r="A73" s="67">
        <v>3</v>
      </c>
      <c r="B73" s="68" t="s">
        <v>51</v>
      </c>
      <c r="C73" s="66">
        <v>110</v>
      </c>
      <c r="D73" s="43">
        <v>8.4202085004009621</v>
      </c>
    </row>
    <row r="74" spans="1:4" s="42" customFormat="1" ht="12.75" hidden="1" customHeight="1" x14ac:dyDescent="0.3">
      <c r="A74" s="67"/>
      <c r="B74" s="68"/>
      <c r="C74" s="65"/>
      <c r="D74" s="44"/>
    </row>
    <row r="75" spans="1:4" s="42" customFormat="1" ht="12.75" hidden="1" customHeight="1" x14ac:dyDescent="0.3">
      <c r="A75" s="61" t="s">
        <v>52</v>
      </c>
      <c r="B75" s="69"/>
      <c r="C75" s="63">
        <v>770</v>
      </c>
      <c r="D75" s="48">
        <v>61.748195669607057</v>
      </c>
    </row>
    <row r="76" spans="1:4" s="42" customFormat="1" ht="12.75" hidden="1" customHeight="1" x14ac:dyDescent="0.3">
      <c r="A76" s="67">
        <v>4</v>
      </c>
      <c r="B76" s="68" t="s">
        <v>46</v>
      </c>
      <c r="C76" s="66">
        <v>100</v>
      </c>
      <c r="D76" s="43">
        <v>7.7786688051323178</v>
      </c>
    </row>
    <row r="77" spans="1:4" s="42" customFormat="1" ht="12.75" hidden="1" customHeight="1" x14ac:dyDescent="0.3">
      <c r="A77" s="67">
        <v>5</v>
      </c>
      <c r="B77" s="68" t="s">
        <v>53</v>
      </c>
      <c r="C77" s="66">
        <v>670</v>
      </c>
      <c r="D77" s="43">
        <v>53.969526864474737</v>
      </c>
    </row>
    <row r="78" spans="1:4" s="42" customFormat="1" ht="12.75" hidden="1" customHeight="1" x14ac:dyDescent="0.3">
      <c r="A78" s="67"/>
      <c r="B78" s="68"/>
      <c r="C78" s="65"/>
      <c r="D78" s="44"/>
    </row>
    <row r="79" spans="1:4" s="42" customFormat="1" ht="12.75" hidden="1" customHeight="1" x14ac:dyDescent="0.3">
      <c r="A79" s="61" t="s">
        <v>54</v>
      </c>
      <c r="B79" s="69"/>
      <c r="C79" s="63">
        <v>120</v>
      </c>
      <c r="D79" s="48">
        <v>9.7032878909382525</v>
      </c>
    </row>
    <row r="80" spans="1:4" s="42" customFormat="1" ht="12.75" hidden="1" customHeight="1" x14ac:dyDescent="0.3">
      <c r="A80" s="64">
        <v>6</v>
      </c>
      <c r="B80" s="68" t="s">
        <v>55</v>
      </c>
      <c r="C80" s="66">
        <v>30</v>
      </c>
      <c r="D80" s="43">
        <v>2.3255813953488373</v>
      </c>
    </row>
    <row r="81" spans="1:4" s="47" customFormat="1" ht="12.75" hidden="1" customHeight="1" x14ac:dyDescent="0.3">
      <c r="A81" s="64">
        <v>7</v>
      </c>
      <c r="B81" s="65" t="s">
        <v>56</v>
      </c>
      <c r="C81" s="66">
        <v>90</v>
      </c>
      <c r="D81" s="43">
        <v>7.3777064955894147</v>
      </c>
    </row>
    <row r="82" spans="1:4" ht="12.75" hidden="1" customHeight="1" x14ac:dyDescent="0.2">
      <c r="A82" s="58"/>
      <c r="B82" s="72"/>
      <c r="C82" s="57"/>
      <c r="D82" s="36"/>
    </row>
    <row r="83" spans="1:4" ht="12.75" hidden="1" customHeight="1" x14ac:dyDescent="0.2">
      <c r="A83" s="21" t="s">
        <v>57</v>
      </c>
      <c r="B83" s="56"/>
      <c r="C83" s="57">
        <v>200</v>
      </c>
      <c r="D83" s="36">
        <v>16.279069767441861</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135</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198</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1630</v>
      </c>
      <c r="C11" s="86">
        <v>200</v>
      </c>
      <c r="D11" s="86">
        <v>800</v>
      </c>
      <c r="E11" s="86">
        <v>640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12.239902080783354</v>
      </c>
      <c r="D12" s="88">
        <v>48.653610771113833</v>
      </c>
      <c r="E12" s="88">
        <v>39.106487148102815</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830</v>
      </c>
      <c r="C14" s="120">
        <v>6.053268765133172</v>
      </c>
      <c r="D14" s="120">
        <v>48.789346246973366</v>
      </c>
      <c r="E14" s="120">
        <v>45.157384987893465</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50</v>
      </c>
      <c r="C16" s="97">
        <v>35.416666666666671</v>
      </c>
      <c r="D16" s="97">
        <v>64.583333333333343</v>
      </c>
      <c r="E16" s="97" t="s">
        <v>199</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194</v>
      </c>
      <c r="C17" s="97" t="s">
        <v>194</v>
      </c>
      <c r="D17" s="97" t="s">
        <v>194</v>
      </c>
      <c r="E17" s="97" t="s">
        <v>199</v>
      </c>
    </row>
    <row r="18" spans="1:5" s="119" customFormat="1" ht="15" customHeight="1" x14ac:dyDescent="0.3">
      <c r="A18" s="98" t="s">
        <v>19</v>
      </c>
      <c r="B18" s="95">
        <v>30</v>
      </c>
      <c r="C18" s="97" t="s">
        <v>199</v>
      </c>
      <c r="D18" s="97">
        <v>100</v>
      </c>
      <c r="E18" s="97" t="s">
        <v>199</v>
      </c>
    </row>
    <row r="19" spans="1:5" s="119" customFormat="1" ht="15" customHeight="1" x14ac:dyDescent="0.3">
      <c r="A19" s="98" t="s">
        <v>20</v>
      </c>
      <c r="B19" s="95" t="s">
        <v>194</v>
      </c>
      <c r="C19" s="97" t="s">
        <v>194</v>
      </c>
      <c r="D19" s="97" t="s">
        <v>199</v>
      </c>
      <c r="E19" s="97" t="s">
        <v>199</v>
      </c>
    </row>
    <row r="20" spans="1:5" s="119" customFormat="1" ht="5.0999999999999996" customHeight="1" x14ac:dyDescent="0.3">
      <c r="A20" s="98"/>
      <c r="B20" s="99"/>
      <c r="C20" s="97"/>
      <c r="D20" s="97"/>
      <c r="E20" s="97"/>
    </row>
    <row r="21" spans="1:5" s="119" customFormat="1" ht="15" customHeight="1" x14ac:dyDescent="0.3">
      <c r="A21" s="96" t="s">
        <v>21</v>
      </c>
      <c r="B21" s="94">
        <v>60</v>
      </c>
      <c r="C21" s="120">
        <v>37.931034482758619</v>
      </c>
      <c r="D21" s="120">
        <v>62.068965517241381</v>
      </c>
      <c r="E21" s="120" t="s">
        <v>199</v>
      </c>
    </row>
    <row r="22" spans="1:5" s="119" customFormat="1" ht="5.0999999999999996" customHeight="1" x14ac:dyDescent="0.3">
      <c r="A22" s="96"/>
      <c r="B22" s="95"/>
      <c r="C22" s="239"/>
      <c r="D22" s="239"/>
      <c r="E22" s="239"/>
    </row>
    <row r="23" spans="1:5" s="119" customFormat="1" ht="15" customHeight="1" x14ac:dyDescent="0.3">
      <c r="A23" s="96" t="s">
        <v>22</v>
      </c>
      <c r="B23" s="94">
        <v>380</v>
      </c>
      <c r="C23" s="120">
        <v>16.266666666666666</v>
      </c>
      <c r="D23" s="120">
        <v>82.399999999999991</v>
      </c>
      <c r="E23" s="120">
        <v>1.3333333333333335</v>
      </c>
    </row>
    <row r="24" spans="1:5" s="119" customFormat="1" ht="15" customHeight="1" x14ac:dyDescent="0.3">
      <c r="A24" s="98" t="s">
        <v>23</v>
      </c>
      <c r="B24" s="100">
        <v>290</v>
      </c>
      <c r="C24" s="120">
        <v>9.0909090909090917</v>
      </c>
      <c r="D24" s="120">
        <v>90.909090909090907</v>
      </c>
      <c r="E24" s="120" t="s">
        <v>199</v>
      </c>
    </row>
    <row r="25" spans="1:5" s="119" customFormat="1" ht="15" customHeight="1" x14ac:dyDescent="0.3">
      <c r="A25" s="98" t="s">
        <v>24</v>
      </c>
      <c r="B25" s="100">
        <v>30</v>
      </c>
      <c r="C25" s="120">
        <v>84.848484848484844</v>
      </c>
      <c r="D25" s="120">
        <v>15.151515151515152</v>
      </c>
      <c r="E25" s="120" t="s">
        <v>199</v>
      </c>
    </row>
    <row r="26" spans="1:5" s="119" customFormat="1" ht="15" customHeight="1" x14ac:dyDescent="0.3">
      <c r="A26" s="98" t="s">
        <v>25</v>
      </c>
      <c r="B26" s="100">
        <v>60</v>
      </c>
      <c r="C26" s="120">
        <v>12.5</v>
      </c>
      <c r="D26" s="120">
        <v>78.571428571428569</v>
      </c>
      <c r="E26" s="120">
        <v>8.9285714285714288</v>
      </c>
    </row>
    <row r="27" spans="1:5" s="119" customFormat="1" ht="5.0999999999999996" customHeight="1" x14ac:dyDescent="0.3">
      <c r="A27" s="98"/>
      <c r="B27" s="100"/>
      <c r="C27" s="97"/>
      <c r="D27" s="97"/>
      <c r="E27" s="97"/>
    </row>
    <row r="28" spans="1:5" s="119" customFormat="1" ht="15" customHeight="1" x14ac:dyDescent="0.3">
      <c r="A28" s="96" t="s">
        <v>26</v>
      </c>
      <c r="B28" s="95">
        <v>180</v>
      </c>
      <c r="C28" s="239">
        <v>24</v>
      </c>
      <c r="D28" s="239">
        <v>5.7142857142857144</v>
      </c>
      <c r="E28" s="239">
        <v>70.285714285714278</v>
      </c>
    </row>
    <row r="29" spans="1:5" s="119" customFormat="1" ht="15" customHeight="1" x14ac:dyDescent="0.3">
      <c r="A29" s="98" t="s">
        <v>27</v>
      </c>
      <c r="B29" s="100">
        <v>30</v>
      </c>
      <c r="C29" s="97">
        <v>100</v>
      </c>
      <c r="D29" s="97" t="s">
        <v>199</v>
      </c>
      <c r="E29" s="97" t="s">
        <v>199</v>
      </c>
    </row>
    <row r="30" spans="1:5" s="119" customFormat="1" ht="15" customHeight="1" x14ac:dyDescent="0.3">
      <c r="A30" s="98" t="s">
        <v>28</v>
      </c>
      <c r="B30" s="100">
        <v>100</v>
      </c>
      <c r="C30" s="97">
        <v>7.8431372549019605</v>
      </c>
      <c r="D30" s="97" t="s">
        <v>199</v>
      </c>
      <c r="E30" s="97">
        <v>92.156862745098039</v>
      </c>
    </row>
    <row r="31" spans="1:5" s="119" customFormat="1" ht="15" customHeight="1" x14ac:dyDescent="0.3">
      <c r="A31" s="98" t="s">
        <v>29</v>
      </c>
      <c r="B31" s="100">
        <v>40</v>
      </c>
      <c r="C31" s="97">
        <v>11.363636363636363</v>
      </c>
      <c r="D31" s="97">
        <v>22.727272727272727</v>
      </c>
      <c r="E31" s="97">
        <v>65.909090909090907</v>
      </c>
    </row>
    <row r="32" spans="1:5" s="119" customFormat="1" ht="5.0999999999999996" customHeight="1" x14ac:dyDescent="0.3">
      <c r="A32" s="98"/>
      <c r="B32" s="100"/>
      <c r="C32" s="97"/>
      <c r="D32" s="97"/>
      <c r="E32" s="97"/>
    </row>
    <row r="33" spans="1:5" s="119" customFormat="1" ht="15" customHeight="1" x14ac:dyDescent="0.3">
      <c r="A33" s="101" t="s">
        <v>30</v>
      </c>
      <c r="B33" s="95">
        <v>150</v>
      </c>
      <c r="C33" s="239">
        <v>5.2631578947368416</v>
      </c>
      <c r="D33" s="239">
        <v>3.9473684210526314</v>
      </c>
      <c r="E33" s="239">
        <v>90.789473684210535</v>
      </c>
    </row>
    <row r="34" spans="1:5" s="119" customFormat="1" ht="15" customHeight="1" x14ac:dyDescent="0.3">
      <c r="A34" s="98" t="s">
        <v>31</v>
      </c>
      <c r="B34" s="100">
        <v>30</v>
      </c>
      <c r="C34" s="97">
        <v>11.76470588235294</v>
      </c>
      <c r="D34" s="97">
        <v>5.8823529411764701</v>
      </c>
      <c r="E34" s="97">
        <v>82.35294117647058</v>
      </c>
    </row>
    <row r="35" spans="1:5" s="119" customFormat="1" ht="15" customHeight="1" x14ac:dyDescent="0.3">
      <c r="A35" s="98" t="s">
        <v>32</v>
      </c>
      <c r="B35" s="100">
        <v>120</v>
      </c>
      <c r="C35" s="97">
        <v>3.3898305084745761</v>
      </c>
      <c r="D35" s="97">
        <v>3.3898305084745761</v>
      </c>
      <c r="E35" s="97">
        <v>93.220338983050837</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135</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826</v>
      </c>
      <c r="C132" s="400">
        <v>0.50550795593635256</v>
      </c>
      <c r="D132" s="399" t="s">
        <v>68</v>
      </c>
      <c r="G132" s="399" t="s">
        <v>68</v>
      </c>
      <c r="H132" s="400">
        <v>0.50550795593635256</v>
      </c>
      <c r="I132" s="399">
        <v>1</v>
      </c>
      <c r="J132" s="399">
        <v>6</v>
      </c>
    </row>
    <row r="133" spans="1:10" s="399" customFormat="1" x14ac:dyDescent="0.25">
      <c r="A133" s="401" t="s">
        <v>34</v>
      </c>
      <c r="B133" s="401">
        <v>48</v>
      </c>
      <c r="C133" s="400">
        <v>2.937576499388005E-2</v>
      </c>
      <c r="D133" s="399" t="s">
        <v>34</v>
      </c>
      <c r="G133" s="399" t="s">
        <v>69</v>
      </c>
      <c r="H133" s="400">
        <v>0.22949816401468789</v>
      </c>
      <c r="I133" s="399">
        <v>2</v>
      </c>
      <c r="J133" s="399">
        <v>5</v>
      </c>
    </row>
    <row r="134" spans="1:10" s="399" customFormat="1" x14ac:dyDescent="0.25">
      <c r="A134" s="399" t="s">
        <v>82</v>
      </c>
      <c r="B134" s="401">
        <v>58</v>
      </c>
      <c r="C134" s="400">
        <v>3.5495716034271728E-2</v>
      </c>
      <c r="D134" s="399" t="s">
        <v>86</v>
      </c>
      <c r="G134" s="399" t="s">
        <v>70</v>
      </c>
      <c r="H134" s="400">
        <v>0.10709914320685435</v>
      </c>
      <c r="I134" s="399">
        <v>3</v>
      </c>
      <c r="J134" s="399">
        <v>4</v>
      </c>
    </row>
    <row r="135" spans="1:10" s="399" customFormat="1" x14ac:dyDescent="0.25">
      <c r="A135" s="399" t="s">
        <v>35</v>
      </c>
      <c r="B135" s="399">
        <v>375</v>
      </c>
      <c r="C135" s="400">
        <v>0.22949816401468789</v>
      </c>
      <c r="D135" s="399" t="s">
        <v>69</v>
      </c>
      <c r="G135" s="399" t="s">
        <v>71</v>
      </c>
      <c r="H135" s="400">
        <v>9.3023255813953487E-2</v>
      </c>
      <c r="I135" s="399">
        <v>4</v>
      </c>
      <c r="J135" s="399">
        <v>3</v>
      </c>
    </row>
    <row r="136" spans="1:10" s="399" customFormat="1" x14ac:dyDescent="0.25">
      <c r="A136" s="399" t="s">
        <v>26</v>
      </c>
      <c r="B136" s="399">
        <v>175</v>
      </c>
      <c r="C136" s="400">
        <v>0.10709914320685435</v>
      </c>
      <c r="D136" s="399" t="s">
        <v>70</v>
      </c>
      <c r="G136" s="399" t="s">
        <v>86</v>
      </c>
      <c r="H136" s="400">
        <v>3.5495716034271728E-2</v>
      </c>
      <c r="I136" s="399">
        <v>5</v>
      </c>
      <c r="J136" s="399">
        <v>2</v>
      </c>
    </row>
    <row r="137" spans="1:10" s="399" customFormat="1" x14ac:dyDescent="0.25">
      <c r="A137" s="399" t="s">
        <v>36</v>
      </c>
      <c r="B137" s="399">
        <v>152</v>
      </c>
      <c r="C137" s="400">
        <v>9.3023255813953487E-2</v>
      </c>
      <c r="D137" s="399" t="s">
        <v>71</v>
      </c>
      <c r="G137" s="399" t="s">
        <v>34</v>
      </c>
      <c r="H137" s="400">
        <v>2.937576499388005E-2</v>
      </c>
      <c r="I137" s="399">
        <v>6</v>
      </c>
      <c r="J137" s="399">
        <v>1</v>
      </c>
    </row>
    <row r="138" spans="1:10" s="399" customFormat="1" x14ac:dyDescent="0.25">
      <c r="C138" s="400"/>
      <c r="H138" s="400"/>
    </row>
    <row r="139" spans="1:10" s="399" customFormat="1" x14ac:dyDescent="0.25">
      <c r="B139" s="402">
        <v>1630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50"/>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198</v>
      </c>
    </row>
    <row r="6" spans="1:4" s="14" customFormat="1" ht="5.0999999999999996" customHeight="1" x14ac:dyDescent="0.25">
      <c r="A6" s="186"/>
      <c r="B6" s="187"/>
      <c r="C6" s="187"/>
      <c r="D6" s="187"/>
    </row>
    <row r="7" spans="1:4" s="229" customFormat="1" ht="15" customHeight="1" x14ac:dyDescent="0.2">
      <c r="A7" s="200"/>
      <c r="B7" s="437" t="s">
        <v>117</v>
      </c>
      <c r="C7" s="438" t="s">
        <v>124</v>
      </c>
      <c r="D7" s="438"/>
    </row>
    <row r="8" spans="1:4" s="230" customFormat="1" ht="24.95" customHeight="1" x14ac:dyDescent="0.3">
      <c r="A8" s="201"/>
      <c r="B8" s="437"/>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1630</v>
      </c>
      <c r="C11" s="114">
        <v>24.357405140758871</v>
      </c>
      <c r="D11" s="114">
        <v>27.968176254589967</v>
      </c>
    </row>
    <row r="12" spans="1:4" s="238" customFormat="1" ht="5.0999999999999996" customHeight="1" x14ac:dyDescent="0.3">
      <c r="A12" s="115"/>
      <c r="B12" s="97"/>
      <c r="C12" s="97"/>
      <c r="D12" s="97"/>
    </row>
    <row r="13" spans="1:4" s="16" customFormat="1" ht="15" customHeight="1" x14ac:dyDescent="0.3">
      <c r="A13" s="116" t="s">
        <v>85</v>
      </c>
      <c r="B13" s="94">
        <v>200</v>
      </c>
      <c r="C13" s="117">
        <v>28.999999999999996</v>
      </c>
      <c r="D13" s="117">
        <v>21</v>
      </c>
    </row>
    <row r="14" spans="1:4" s="238" customFormat="1" ht="4.5" customHeight="1" x14ac:dyDescent="0.3">
      <c r="A14" s="115"/>
      <c r="B14" s="97"/>
      <c r="C14" s="97"/>
      <c r="D14" s="97"/>
    </row>
    <row r="15" spans="1:4" s="119" customFormat="1" ht="12" x14ac:dyDescent="0.3">
      <c r="A15" s="118" t="s">
        <v>149</v>
      </c>
      <c r="B15" s="100">
        <v>20</v>
      </c>
      <c r="C15" s="97">
        <v>50</v>
      </c>
      <c r="D15" s="97">
        <v>20.833333333333336</v>
      </c>
    </row>
    <row r="16" spans="1:4" s="119" customFormat="1" ht="12" x14ac:dyDescent="0.3">
      <c r="A16" s="118" t="s">
        <v>150</v>
      </c>
      <c r="B16" s="100">
        <v>20</v>
      </c>
      <c r="C16" s="97">
        <v>30.434782608695656</v>
      </c>
      <c r="D16" s="97">
        <v>4.3478260869565215</v>
      </c>
    </row>
    <row r="17" spans="1:4" s="119" customFormat="1" ht="12" x14ac:dyDescent="0.3">
      <c r="A17" s="118" t="s">
        <v>151</v>
      </c>
      <c r="B17" s="100">
        <v>150</v>
      </c>
      <c r="C17" s="97">
        <v>25.490196078431371</v>
      </c>
      <c r="D17" s="97">
        <v>23.52941176470588</v>
      </c>
    </row>
    <row r="18" spans="1:4" s="238" customFormat="1" ht="5.0999999999999996" customHeight="1" x14ac:dyDescent="0.3">
      <c r="A18" s="115"/>
      <c r="B18" s="97"/>
      <c r="C18" s="97"/>
      <c r="D18" s="97"/>
    </row>
    <row r="19" spans="1:4" s="16" customFormat="1" ht="15" customHeight="1" x14ac:dyDescent="0.3">
      <c r="A19" s="116" t="s">
        <v>52</v>
      </c>
      <c r="B19" s="94">
        <v>800</v>
      </c>
      <c r="C19" s="120">
        <v>33.20754716981132</v>
      </c>
      <c r="D19" s="120">
        <v>26.037735849056602</v>
      </c>
    </row>
    <row r="20" spans="1:4" s="238" customFormat="1" ht="5.0999999999999996" customHeight="1" x14ac:dyDescent="0.3">
      <c r="A20" s="115"/>
      <c r="B20" s="97"/>
      <c r="C20" s="97"/>
      <c r="D20" s="97"/>
    </row>
    <row r="21" spans="1:4" s="119" customFormat="1" ht="12" x14ac:dyDescent="0.3">
      <c r="A21" s="118" t="s">
        <v>152</v>
      </c>
      <c r="B21" s="100">
        <v>360</v>
      </c>
      <c r="C21" s="97">
        <v>22.252747252747252</v>
      </c>
      <c r="D21" s="97">
        <v>33.241758241758241</v>
      </c>
    </row>
    <row r="22" spans="1:4" s="119" customFormat="1" ht="12" x14ac:dyDescent="0.3">
      <c r="A22" s="118" t="s">
        <v>153</v>
      </c>
      <c r="B22" s="100">
        <v>220</v>
      </c>
      <c r="C22" s="97">
        <v>53.240740740740748</v>
      </c>
      <c r="D22" s="97">
        <v>17.12962962962963</v>
      </c>
    </row>
    <row r="23" spans="1:4" s="119" customFormat="1" ht="12" x14ac:dyDescent="0.3">
      <c r="A23" s="118" t="s">
        <v>154</v>
      </c>
      <c r="B23" s="100">
        <v>50</v>
      </c>
      <c r="C23" s="97">
        <v>21.276595744680851</v>
      </c>
      <c r="D23" s="97">
        <v>21.276595744680851</v>
      </c>
    </row>
    <row r="24" spans="1:4" s="119" customFormat="1" ht="12" x14ac:dyDescent="0.3">
      <c r="A24" s="118" t="s">
        <v>155</v>
      </c>
      <c r="B24" s="100">
        <v>40</v>
      </c>
      <c r="C24" s="97">
        <v>38.888888888888893</v>
      </c>
      <c r="D24" s="97">
        <v>16.666666666666664</v>
      </c>
    </row>
    <row r="25" spans="1:4" s="119" customFormat="1" ht="12" x14ac:dyDescent="0.3">
      <c r="A25" s="118" t="s">
        <v>156</v>
      </c>
      <c r="B25" s="100">
        <v>30</v>
      </c>
      <c r="C25" s="97">
        <v>79.310344827586206</v>
      </c>
      <c r="D25" s="97">
        <v>17.241379310344829</v>
      </c>
    </row>
    <row r="26" spans="1:4" s="119" customFormat="1" ht="12" x14ac:dyDescent="0.3">
      <c r="A26" s="118" t="s">
        <v>157</v>
      </c>
      <c r="B26" s="100">
        <v>20</v>
      </c>
      <c r="C26" s="97">
        <v>14.285714285714285</v>
      </c>
      <c r="D26" s="97">
        <v>23.809523809523807</v>
      </c>
    </row>
    <row r="27" spans="1:4" s="119" customFormat="1" ht="12" x14ac:dyDescent="0.3">
      <c r="A27" s="118" t="s">
        <v>158</v>
      </c>
      <c r="B27" s="100">
        <v>20</v>
      </c>
      <c r="C27" s="97">
        <v>38.095238095238095</v>
      </c>
      <c r="D27" s="97">
        <v>4.7619047619047619</v>
      </c>
    </row>
    <row r="28" spans="1:4" s="119" customFormat="1" ht="12" x14ac:dyDescent="0.3">
      <c r="A28" s="118" t="s">
        <v>151</v>
      </c>
      <c r="B28" s="100">
        <v>60</v>
      </c>
      <c r="C28" s="97">
        <v>16.393442622950818</v>
      </c>
      <c r="D28" s="97">
        <v>36.065573770491802</v>
      </c>
    </row>
    <row r="29" spans="1:4" s="238" customFormat="1" ht="5.0999999999999996" customHeight="1" x14ac:dyDescent="0.3">
      <c r="A29" s="115"/>
      <c r="B29" s="97"/>
      <c r="C29" s="97"/>
      <c r="D29" s="97"/>
    </row>
    <row r="30" spans="1:4" s="16" customFormat="1" ht="15" customHeight="1" x14ac:dyDescent="0.3">
      <c r="A30" s="116" t="s">
        <v>54</v>
      </c>
      <c r="B30" s="94">
        <v>410</v>
      </c>
      <c r="C30" s="120">
        <v>13.106796116504855</v>
      </c>
      <c r="D30" s="120">
        <v>23.78640776699029</v>
      </c>
    </row>
    <row r="31" spans="1:4" s="238" customFormat="1" ht="5.0999999999999996" customHeight="1" x14ac:dyDescent="0.3">
      <c r="A31" s="115"/>
      <c r="B31" s="97"/>
      <c r="C31" s="97"/>
      <c r="D31" s="97"/>
    </row>
    <row r="32" spans="1:4" s="119" customFormat="1" ht="12" x14ac:dyDescent="0.3">
      <c r="A32" s="118" t="s">
        <v>159</v>
      </c>
      <c r="B32" s="100">
        <v>80</v>
      </c>
      <c r="C32" s="97">
        <v>2.4691358024691357</v>
      </c>
      <c r="D32" s="97">
        <v>40.74074074074074</v>
      </c>
    </row>
    <row r="33" spans="1:18" s="119" customFormat="1" ht="12" x14ac:dyDescent="0.3">
      <c r="A33" s="118" t="s">
        <v>160</v>
      </c>
      <c r="B33" s="100">
        <v>60</v>
      </c>
      <c r="C33" s="97" t="s">
        <v>199</v>
      </c>
      <c r="D33" s="97">
        <v>5.1724137931034484</v>
      </c>
    </row>
    <row r="34" spans="1:18" s="119" customFormat="1" ht="12" x14ac:dyDescent="0.3">
      <c r="A34" s="118" t="s">
        <v>161</v>
      </c>
      <c r="B34" s="100">
        <v>50</v>
      </c>
      <c r="C34" s="97">
        <v>6.1224489795918364</v>
      </c>
      <c r="D34" s="97">
        <v>28.571428571428569</v>
      </c>
    </row>
    <row r="35" spans="1:18" s="119" customFormat="1" ht="12" x14ac:dyDescent="0.3">
      <c r="A35" s="118" t="s">
        <v>162</v>
      </c>
      <c r="B35" s="100">
        <v>40</v>
      </c>
      <c r="C35" s="97">
        <v>21.052631578947366</v>
      </c>
      <c r="D35" s="97">
        <v>26.315789473684209</v>
      </c>
    </row>
    <row r="36" spans="1:18" s="119" customFormat="1" ht="12" x14ac:dyDescent="0.3">
      <c r="A36" s="118" t="s">
        <v>163</v>
      </c>
      <c r="B36" s="100">
        <v>40</v>
      </c>
      <c r="C36" s="97">
        <v>8.3333333333333321</v>
      </c>
      <c r="D36" s="97">
        <v>38.888888888888893</v>
      </c>
    </row>
    <row r="37" spans="1:18" s="119" customFormat="1" ht="12" x14ac:dyDescent="0.3">
      <c r="A37" s="118" t="s">
        <v>164</v>
      </c>
      <c r="B37" s="100">
        <v>30</v>
      </c>
      <c r="C37" s="97">
        <v>28.571428571428569</v>
      </c>
      <c r="D37" s="97">
        <v>21.428571428571427</v>
      </c>
    </row>
    <row r="38" spans="1:18" s="119" customFormat="1" ht="12" x14ac:dyDescent="0.3">
      <c r="A38" s="118" t="s">
        <v>165</v>
      </c>
      <c r="B38" s="100">
        <v>20</v>
      </c>
      <c r="C38" s="97">
        <v>52.173913043478258</v>
      </c>
      <c r="D38" s="97">
        <v>13.043478260869565</v>
      </c>
    </row>
    <row r="39" spans="1:18" s="119" customFormat="1" ht="12" x14ac:dyDescent="0.3">
      <c r="A39" s="118" t="s">
        <v>151</v>
      </c>
      <c r="B39" s="100">
        <v>100</v>
      </c>
      <c r="C39" s="97">
        <v>18.181818181818183</v>
      </c>
      <c r="D39" s="97">
        <v>15.151515151515152</v>
      </c>
    </row>
    <row r="40" spans="1:18" s="238" customFormat="1" ht="5.0999999999999996" customHeight="1" x14ac:dyDescent="0.3">
      <c r="A40" s="115"/>
      <c r="B40" s="97"/>
      <c r="C40" s="97"/>
      <c r="D40" s="97"/>
    </row>
    <row r="41" spans="1:18" s="16" customFormat="1" ht="15" customHeight="1" x14ac:dyDescent="0.3">
      <c r="A41" s="116" t="s">
        <v>57</v>
      </c>
      <c r="B41" s="94">
        <v>230</v>
      </c>
      <c r="C41" s="120">
        <v>9.6916299559471373</v>
      </c>
      <c r="D41" s="120">
        <v>48.458149779735685</v>
      </c>
    </row>
    <row r="42" spans="1:18" s="238" customFormat="1" ht="5.0999999999999996" customHeight="1" x14ac:dyDescent="0.3">
      <c r="A42" s="115"/>
      <c r="B42" s="97"/>
      <c r="C42" s="97"/>
      <c r="D42" s="97"/>
    </row>
    <row r="43" spans="1:18" s="119" customFormat="1" ht="12" x14ac:dyDescent="0.3">
      <c r="A43" s="118" t="s">
        <v>166</v>
      </c>
      <c r="B43" s="100">
        <v>140</v>
      </c>
      <c r="C43" s="97" t="s">
        <v>199</v>
      </c>
      <c r="D43" s="97">
        <v>57.04225352112676</v>
      </c>
    </row>
    <row r="44" spans="1:18" s="119" customFormat="1" ht="12" x14ac:dyDescent="0.3">
      <c r="A44" s="118" t="s">
        <v>167</v>
      </c>
      <c r="B44" s="100">
        <v>30</v>
      </c>
      <c r="C44" s="97">
        <v>39.393939393939391</v>
      </c>
      <c r="D44" s="97">
        <v>21.212121212121211</v>
      </c>
    </row>
    <row r="45" spans="1:18" s="119" customFormat="1" ht="12" x14ac:dyDescent="0.3">
      <c r="A45" s="118" t="s">
        <v>151</v>
      </c>
      <c r="B45" s="100">
        <v>50</v>
      </c>
      <c r="C45" s="97">
        <v>17.307692307692307</v>
      </c>
      <c r="D45" s="97">
        <v>42.307692307692307</v>
      </c>
    </row>
    <row r="46" spans="1:18" s="223" customFormat="1" ht="5.0999999999999996" customHeight="1" x14ac:dyDescent="0.2">
      <c r="A46" s="293"/>
      <c r="B46" s="294"/>
      <c r="C46" s="295"/>
      <c r="D46" s="295"/>
      <c r="E46" s="231"/>
      <c r="F46" s="231"/>
      <c r="G46" s="231"/>
      <c r="H46" s="231"/>
      <c r="I46" s="231"/>
      <c r="J46" s="97"/>
      <c r="K46" s="240"/>
      <c r="L46" s="436"/>
      <c r="M46" s="436"/>
      <c r="N46" s="436"/>
      <c r="O46" s="436"/>
      <c r="P46" s="436"/>
      <c r="Q46" s="436"/>
      <c r="R46" s="436"/>
    </row>
    <row r="47" spans="1:18" s="90" customFormat="1" ht="5.0999999999999996" customHeight="1" x14ac:dyDescent="0.25">
      <c r="A47" s="296"/>
      <c r="B47" s="297"/>
      <c r="C47" s="297"/>
      <c r="D47" s="297"/>
      <c r="E47" s="231"/>
      <c r="F47" s="231"/>
      <c r="G47" s="231"/>
      <c r="H47" s="231"/>
      <c r="I47" s="231"/>
      <c r="J47" s="97"/>
      <c r="K47" s="106"/>
      <c r="L47" s="121"/>
      <c r="M47" s="121"/>
      <c r="N47" s="121"/>
      <c r="O47" s="121"/>
      <c r="P47" s="121"/>
      <c r="Q47" s="241"/>
      <c r="R47" s="242"/>
    </row>
    <row r="48" spans="1:18" s="90" customFormat="1" ht="12" customHeight="1" x14ac:dyDescent="0.25">
      <c r="A48" s="431" t="s">
        <v>119</v>
      </c>
      <c r="B48" s="431"/>
      <c r="C48" s="431"/>
      <c r="D48" s="431"/>
      <c r="E48" s="122"/>
      <c r="F48" s="107"/>
      <c r="G48" s="107"/>
      <c r="H48" s="107"/>
      <c r="I48" s="107"/>
      <c r="J48" s="107"/>
      <c r="K48" s="89"/>
      <c r="L48" s="89"/>
      <c r="M48" s="89"/>
      <c r="N48" s="89"/>
      <c r="O48" s="89"/>
      <c r="P48" s="89"/>
      <c r="Q48" s="108"/>
      <c r="R48" s="108"/>
    </row>
    <row r="49" spans="1:18" s="90" customFormat="1" ht="21.95" customHeight="1" x14ac:dyDescent="0.25">
      <c r="A49" s="431" t="s">
        <v>91</v>
      </c>
      <c r="B49" s="431"/>
      <c r="C49" s="431"/>
      <c r="D49" s="431"/>
      <c r="E49" s="122"/>
      <c r="F49" s="107"/>
      <c r="G49" s="107"/>
      <c r="H49" s="107"/>
      <c r="I49" s="107"/>
      <c r="J49" s="107"/>
      <c r="K49" s="89"/>
      <c r="L49" s="89"/>
      <c r="M49" s="89"/>
      <c r="N49" s="89"/>
      <c r="O49" s="89"/>
      <c r="P49" s="89"/>
      <c r="Q49" s="224"/>
      <c r="R49" s="225"/>
    </row>
    <row r="50" spans="1:18" s="243" customFormat="1" ht="12" customHeight="1" x14ac:dyDescent="0.15">
      <c r="A50" s="427" t="s">
        <v>135</v>
      </c>
      <c r="B50" s="427"/>
      <c r="C50" s="427"/>
      <c r="D50" s="427"/>
      <c r="E50" s="231"/>
      <c r="F50" s="231"/>
      <c r="G50" s="231"/>
      <c r="H50" s="231"/>
      <c r="I50" s="231"/>
      <c r="J50" s="378"/>
    </row>
  </sheetData>
  <mergeCells count="7">
    <mergeCell ref="L46:R46"/>
    <mergeCell ref="A48:D48"/>
    <mergeCell ref="A49:D49"/>
    <mergeCell ref="A50:D50"/>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51"/>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198</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7" t="s">
        <v>117</v>
      </c>
      <c r="C7" s="440" t="s">
        <v>107</v>
      </c>
      <c r="D7" s="440"/>
      <c r="E7" s="440"/>
      <c r="F7" s="440" t="s">
        <v>108</v>
      </c>
      <c r="G7" s="440"/>
      <c r="M7" s="372"/>
      <c r="N7" s="373"/>
      <c r="O7" s="373"/>
      <c r="P7" s="373"/>
      <c r="Q7" s="373"/>
      <c r="R7" s="373"/>
      <c r="S7" s="373"/>
      <c r="T7" s="373"/>
      <c r="U7" s="373"/>
      <c r="V7" s="373"/>
      <c r="W7" s="373"/>
      <c r="X7" s="373"/>
    </row>
    <row r="8" spans="1:251" s="244" customFormat="1" ht="50.1" customHeight="1" x14ac:dyDescent="0.3">
      <c r="A8" s="184"/>
      <c r="B8" s="437"/>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1630</v>
      </c>
      <c r="C11" s="114">
        <v>41.126070991432066</v>
      </c>
      <c r="D11" s="114">
        <v>22.52141982864137</v>
      </c>
      <c r="E11" s="114">
        <v>17.197062423500611</v>
      </c>
      <c r="F11" s="114">
        <v>21.052631578947366</v>
      </c>
      <c r="G11" s="114">
        <v>47.858017135862916</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200</v>
      </c>
      <c r="C13" s="117">
        <v>54.500000000000007</v>
      </c>
      <c r="D13" s="117">
        <v>24</v>
      </c>
      <c r="E13" s="117">
        <v>27.500000000000004</v>
      </c>
      <c r="F13" s="117">
        <v>38.5</v>
      </c>
      <c r="G13" s="117">
        <v>41.5</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20</v>
      </c>
      <c r="C15" s="97">
        <v>62.5</v>
      </c>
      <c r="D15" s="97">
        <v>29.166666666666668</v>
      </c>
      <c r="E15" s="97">
        <v>20.833333333333336</v>
      </c>
      <c r="F15" s="97">
        <v>37.5</v>
      </c>
      <c r="G15" s="97">
        <v>33.333333333333329</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20</v>
      </c>
      <c r="C16" s="97">
        <v>43.478260869565219</v>
      </c>
      <c r="D16" s="97">
        <v>17.391304347826086</v>
      </c>
      <c r="E16" s="97">
        <v>26.086956521739129</v>
      </c>
      <c r="F16" s="97">
        <v>34.782608695652172</v>
      </c>
      <c r="G16" s="97">
        <v>60.869565217391312</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150</v>
      </c>
      <c r="C17" s="97">
        <v>54.901960784313729</v>
      </c>
      <c r="D17" s="97">
        <v>24.183006535947712</v>
      </c>
      <c r="E17" s="97">
        <v>28.75816993464052</v>
      </c>
      <c r="F17" s="97">
        <v>39.215686274509807</v>
      </c>
      <c r="G17" s="97">
        <v>39.869281045751634</v>
      </c>
    </row>
    <row r="18" spans="1:7" s="238" customFormat="1" ht="5.0999999999999996" customHeight="1" x14ac:dyDescent="0.3">
      <c r="A18" s="115"/>
      <c r="B18" s="97"/>
      <c r="C18" s="97"/>
      <c r="D18" s="97"/>
      <c r="E18" s="97"/>
      <c r="F18" s="97"/>
      <c r="G18" s="97"/>
    </row>
    <row r="19" spans="1:7" s="238" customFormat="1" ht="12.95" customHeight="1" x14ac:dyDescent="0.3">
      <c r="A19" s="116" t="s">
        <v>52</v>
      </c>
      <c r="B19" s="94">
        <v>800</v>
      </c>
      <c r="C19" s="120">
        <v>36.60377358490566</v>
      </c>
      <c r="D19" s="120">
        <v>15.849056603773585</v>
      </c>
      <c r="E19" s="120">
        <v>19.49685534591195</v>
      </c>
      <c r="F19" s="120">
        <v>16.729559748427672</v>
      </c>
      <c r="G19" s="120">
        <v>47.79874213836478</v>
      </c>
    </row>
    <row r="20" spans="1:7" s="238" customFormat="1" ht="5.0999999999999996" customHeight="1" x14ac:dyDescent="0.3">
      <c r="A20" s="115"/>
      <c r="B20" s="97"/>
      <c r="C20" s="97"/>
      <c r="D20" s="97"/>
      <c r="E20" s="97"/>
      <c r="F20" s="97"/>
      <c r="G20" s="97"/>
    </row>
    <row r="21" spans="1:7" s="252" customFormat="1" ht="11.25" x14ac:dyDescent="0.3">
      <c r="A21" s="118" t="s">
        <v>152</v>
      </c>
      <c r="B21" s="100">
        <v>360</v>
      </c>
      <c r="C21" s="97">
        <v>46.428571428571431</v>
      </c>
      <c r="D21" s="97">
        <v>12.362637362637363</v>
      </c>
      <c r="E21" s="97">
        <v>31.593406593406591</v>
      </c>
      <c r="F21" s="97">
        <v>21.153846153846153</v>
      </c>
      <c r="G21" s="97">
        <v>45.604395604395606</v>
      </c>
    </row>
    <row r="22" spans="1:7" s="252" customFormat="1" ht="11.25" x14ac:dyDescent="0.3">
      <c r="A22" s="118" t="s">
        <v>153</v>
      </c>
      <c r="B22" s="100">
        <v>220</v>
      </c>
      <c r="C22" s="97">
        <v>22.685185185185187</v>
      </c>
      <c r="D22" s="97">
        <v>17.592592592592592</v>
      </c>
      <c r="E22" s="97">
        <v>4.6296296296296298</v>
      </c>
      <c r="F22" s="97">
        <v>4.6296296296296298</v>
      </c>
      <c r="G22" s="97">
        <v>52.314814814814817</v>
      </c>
    </row>
    <row r="23" spans="1:7" s="252" customFormat="1" ht="11.25" x14ac:dyDescent="0.3">
      <c r="A23" s="118" t="s">
        <v>154</v>
      </c>
      <c r="B23" s="100">
        <v>50</v>
      </c>
      <c r="C23" s="97">
        <v>19.148936170212767</v>
      </c>
      <c r="D23" s="97">
        <v>6.3829787234042552</v>
      </c>
      <c r="E23" s="97">
        <v>12.76595744680851</v>
      </c>
      <c r="F23" s="97">
        <v>6.3829787234042552</v>
      </c>
      <c r="G23" s="97">
        <v>34.042553191489361</v>
      </c>
    </row>
    <row r="24" spans="1:7" s="252" customFormat="1" ht="11.25" x14ac:dyDescent="0.3">
      <c r="A24" s="118" t="s">
        <v>155</v>
      </c>
      <c r="B24" s="100">
        <v>40</v>
      </c>
      <c r="C24" s="97">
        <v>52.777777777777779</v>
      </c>
      <c r="D24" s="97">
        <v>41.666666666666671</v>
      </c>
      <c r="E24" s="97">
        <v>11.111111111111111</v>
      </c>
      <c r="F24" s="97">
        <v>41.666666666666671</v>
      </c>
      <c r="G24" s="97">
        <v>47.222222222222221</v>
      </c>
    </row>
    <row r="25" spans="1:7" s="252" customFormat="1" ht="11.25" x14ac:dyDescent="0.3">
      <c r="A25" s="118" t="s">
        <v>156</v>
      </c>
      <c r="B25" s="100">
        <v>30</v>
      </c>
      <c r="C25" s="97">
        <v>37.931034482758619</v>
      </c>
      <c r="D25" s="97">
        <v>31.03448275862069</v>
      </c>
      <c r="E25" s="97">
        <v>6.8965517241379306</v>
      </c>
      <c r="F25" s="97" t="s">
        <v>199</v>
      </c>
      <c r="G25" s="97">
        <v>62.068965517241381</v>
      </c>
    </row>
    <row r="26" spans="1:7" s="252" customFormat="1" ht="11.25" x14ac:dyDescent="0.3">
      <c r="A26" s="118" t="s">
        <v>157</v>
      </c>
      <c r="B26" s="100">
        <v>20</v>
      </c>
      <c r="C26" s="97">
        <v>28.571428571428569</v>
      </c>
      <c r="D26" s="97">
        <v>19.047619047619047</v>
      </c>
      <c r="E26" s="97">
        <v>9.5238095238095237</v>
      </c>
      <c r="F26" s="97">
        <v>61.904761904761905</v>
      </c>
      <c r="G26" s="97">
        <v>28.571428571428569</v>
      </c>
    </row>
    <row r="27" spans="1:7" s="252" customFormat="1" ht="11.25" x14ac:dyDescent="0.3">
      <c r="A27" s="118" t="s">
        <v>158</v>
      </c>
      <c r="B27" s="100">
        <v>20</v>
      </c>
      <c r="C27" s="97">
        <v>19.047619047619047</v>
      </c>
      <c r="D27" s="97">
        <v>4.7619047619047619</v>
      </c>
      <c r="E27" s="97">
        <v>14.285714285714285</v>
      </c>
      <c r="F27" s="97">
        <v>23.809523809523807</v>
      </c>
      <c r="G27" s="97">
        <v>71.428571428571431</v>
      </c>
    </row>
    <row r="28" spans="1:7" s="252" customFormat="1" ht="11.25" x14ac:dyDescent="0.3">
      <c r="A28" s="118" t="s">
        <v>151</v>
      </c>
      <c r="B28" s="100">
        <v>60</v>
      </c>
      <c r="C28" s="97">
        <v>39.344262295081968</v>
      </c>
      <c r="D28" s="97">
        <v>18.032786885245901</v>
      </c>
      <c r="E28" s="97">
        <v>21.311475409836063</v>
      </c>
      <c r="F28" s="97">
        <v>16.393442622950818</v>
      </c>
      <c r="G28" s="97">
        <v>47.540983606557376</v>
      </c>
    </row>
    <row r="29" spans="1:7" s="238" customFormat="1" ht="5.0999999999999996" customHeight="1" x14ac:dyDescent="0.3">
      <c r="A29" s="115"/>
      <c r="B29" s="97"/>
      <c r="C29" s="97"/>
      <c r="D29" s="97"/>
      <c r="E29" s="97"/>
      <c r="F29" s="97"/>
      <c r="G29" s="97"/>
    </row>
    <row r="30" spans="1:7" s="238" customFormat="1" ht="12.95" customHeight="1" x14ac:dyDescent="0.3">
      <c r="A30" s="116" t="s">
        <v>54</v>
      </c>
      <c r="B30" s="94">
        <v>410</v>
      </c>
      <c r="C30" s="120">
        <v>48.786407766990294</v>
      </c>
      <c r="D30" s="120">
        <v>32.038834951456316</v>
      </c>
      <c r="E30" s="120">
        <v>15.53398058252427</v>
      </c>
      <c r="F30" s="120">
        <v>30.582524271844658</v>
      </c>
      <c r="G30" s="120">
        <v>47.087378640776699</v>
      </c>
    </row>
    <row r="31" spans="1:7" s="238" customFormat="1" ht="5.0999999999999996" customHeight="1" x14ac:dyDescent="0.3">
      <c r="A31" s="115"/>
    </row>
    <row r="32" spans="1:7" s="252" customFormat="1" ht="11.25" x14ac:dyDescent="0.3">
      <c r="A32" s="118" t="s">
        <v>159</v>
      </c>
      <c r="B32" s="100">
        <v>80</v>
      </c>
      <c r="C32" s="97">
        <v>49.382716049382715</v>
      </c>
      <c r="D32" s="97">
        <v>30.864197530864196</v>
      </c>
      <c r="E32" s="97">
        <v>16.049382716049383</v>
      </c>
      <c r="F32" s="97">
        <v>55.555555555555557</v>
      </c>
      <c r="G32" s="97">
        <v>34.567901234567898</v>
      </c>
    </row>
    <row r="33" spans="1:18" s="252" customFormat="1" ht="11.25" x14ac:dyDescent="0.3">
      <c r="A33" s="118" t="s">
        <v>160</v>
      </c>
      <c r="B33" s="100">
        <v>60</v>
      </c>
      <c r="C33" s="97">
        <v>67.241379310344826</v>
      </c>
      <c r="D33" s="97">
        <v>58.620689655172406</v>
      </c>
      <c r="E33" s="97">
        <v>6.8965517241379306</v>
      </c>
      <c r="F33" s="97">
        <v>50</v>
      </c>
      <c r="G33" s="97">
        <v>25.862068965517242</v>
      </c>
    </row>
    <row r="34" spans="1:18" s="252" customFormat="1" ht="11.25" x14ac:dyDescent="0.3">
      <c r="A34" s="118" t="s">
        <v>161</v>
      </c>
      <c r="B34" s="100">
        <v>50</v>
      </c>
      <c r="C34" s="97">
        <v>42.857142857142854</v>
      </c>
      <c r="D34" s="97">
        <v>22.448979591836736</v>
      </c>
      <c r="E34" s="97">
        <v>20.408163265306122</v>
      </c>
      <c r="F34" s="97">
        <v>24.489795918367346</v>
      </c>
      <c r="G34" s="97">
        <v>71.428571428571431</v>
      </c>
    </row>
    <row r="35" spans="1:18" s="252" customFormat="1" ht="11.25" x14ac:dyDescent="0.3">
      <c r="A35" s="118" t="s">
        <v>162</v>
      </c>
      <c r="B35" s="100">
        <v>40</v>
      </c>
      <c r="C35" s="97">
        <v>44.736842105263158</v>
      </c>
      <c r="D35" s="97">
        <v>28.947368421052634</v>
      </c>
      <c r="E35" s="97">
        <v>15.789473684210526</v>
      </c>
      <c r="F35" s="97">
        <v>34.210526315789473</v>
      </c>
      <c r="G35" s="97">
        <v>57.894736842105267</v>
      </c>
    </row>
    <row r="36" spans="1:18" s="252" customFormat="1" ht="11.25" x14ac:dyDescent="0.3">
      <c r="A36" s="118" t="s">
        <v>163</v>
      </c>
      <c r="B36" s="100">
        <v>40</v>
      </c>
      <c r="C36" s="97">
        <v>8.3333333333333321</v>
      </c>
      <c r="D36" s="97">
        <v>2.7777777777777777</v>
      </c>
      <c r="E36" s="97">
        <v>5.5555555555555554</v>
      </c>
      <c r="F36" s="97" t="s">
        <v>199</v>
      </c>
      <c r="G36" s="97">
        <v>44.444444444444443</v>
      </c>
    </row>
    <row r="37" spans="1:18" s="252" customFormat="1" ht="11.25" x14ac:dyDescent="0.3">
      <c r="A37" s="118" t="s">
        <v>164</v>
      </c>
      <c r="B37" s="100">
        <v>30</v>
      </c>
      <c r="C37" s="97">
        <v>28.571428571428569</v>
      </c>
      <c r="D37" s="97">
        <v>17.857142857142858</v>
      </c>
      <c r="E37" s="97">
        <v>10.714285714285714</v>
      </c>
      <c r="F37" s="97">
        <v>32.142857142857146</v>
      </c>
      <c r="G37" s="97">
        <v>50</v>
      </c>
    </row>
    <row r="38" spans="1:18" s="252" customFormat="1" ht="11.25" x14ac:dyDescent="0.3">
      <c r="A38" s="118" t="s">
        <v>165</v>
      </c>
      <c r="B38" s="100">
        <v>20</v>
      </c>
      <c r="C38" s="97">
        <v>34.782608695652172</v>
      </c>
      <c r="D38" s="97">
        <v>13.043478260869565</v>
      </c>
      <c r="E38" s="97">
        <v>21.739130434782609</v>
      </c>
      <c r="F38" s="97">
        <v>21.739130434782609</v>
      </c>
      <c r="G38" s="97">
        <v>30.434782608695656</v>
      </c>
    </row>
    <row r="39" spans="1:18" s="252" customFormat="1" ht="11.25" x14ac:dyDescent="0.3">
      <c r="A39" s="118" t="s">
        <v>151</v>
      </c>
      <c r="B39" s="100">
        <v>100</v>
      </c>
      <c r="C39" s="97">
        <v>65.656565656565661</v>
      </c>
      <c r="D39" s="97">
        <v>42.424242424242422</v>
      </c>
      <c r="E39" s="97">
        <v>21.212121212121211</v>
      </c>
      <c r="F39" s="97">
        <v>13.131313131313133</v>
      </c>
      <c r="G39" s="97">
        <v>57.575757575757578</v>
      </c>
    </row>
    <row r="40" spans="1:18" s="238" customFormat="1" ht="5.0999999999999996" customHeight="1" x14ac:dyDescent="0.3">
      <c r="A40" s="115"/>
      <c r="B40" s="97"/>
      <c r="C40" s="97"/>
      <c r="D40" s="97"/>
      <c r="E40" s="97"/>
      <c r="F40" s="97"/>
      <c r="G40" s="97"/>
    </row>
    <row r="41" spans="1:18" s="238" customFormat="1" ht="12.95" customHeight="1" x14ac:dyDescent="0.3">
      <c r="A41" s="116" t="s">
        <v>57</v>
      </c>
      <c r="B41" s="94">
        <v>230</v>
      </c>
      <c r="C41" s="120">
        <v>31.277533039647576</v>
      </c>
      <c r="D41" s="120">
        <v>27.312775330396477</v>
      </c>
      <c r="E41" s="120">
        <v>3.0837004405286343</v>
      </c>
      <c r="F41" s="120">
        <v>3.5242290748898681</v>
      </c>
      <c r="G41" s="120">
        <v>55.066079295154182</v>
      </c>
    </row>
    <row r="42" spans="1:18" s="238" customFormat="1" ht="5.0999999999999996" customHeight="1" x14ac:dyDescent="0.3">
      <c r="A42" s="115"/>
      <c r="B42" s="97"/>
      <c r="C42" s="97"/>
      <c r="D42" s="97"/>
      <c r="E42" s="97"/>
      <c r="F42" s="97"/>
      <c r="G42" s="97"/>
    </row>
    <row r="43" spans="1:18" s="252" customFormat="1" ht="11.25" x14ac:dyDescent="0.3">
      <c r="A43" s="118" t="s">
        <v>166</v>
      </c>
      <c r="B43" s="100">
        <v>140</v>
      </c>
      <c r="C43" s="97">
        <v>38.028169014084504</v>
      </c>
      <c r="D43" s="97">
        <v>34.507042253521128</v>
      </c>
      <c r="E43" s="97">
        <v>2.8169014084507045</v>
      </c>
      <c r="F43" s="97">
        <v>0.70422535211267612</v>
      </c>
      <c r="G43" s="97">
        <v>58.450704225352112</v>
      </c>
    </row>
    <row r="44" spans="1:18" s="252" customFormat="1" ht="11.25" x14ac:dyDescent="0.3">
      <c r="A44" s="118" t="s">
        <v>167</v>
      </c>
      <c r="B44" s="100">
        <v>30</v>
      </c>
      <c r="C44" s="97">
        <v>15.151515151515152</v>
      </c>
      <c r="D44" s="97">
        <v>6.0606060606060606</v>
      </c>
      <c r="E44" s="97">
        <v>6.0606060606060606</v>
      </c>
      <c r="F44" s="97">
        <v>15.151515151515152</v>
      </c>
      <c r="G44" s="97">
        <v>33.333333333333329</v>
      </c>
    </row>
    <row r="45" spans="1:18" s="252" customFormat="1" ht="11.25" x14ac:dyDescent="0.3">
      <c r="A45" s="118" t="s">
        <v>151</v>
      </c>
      <c r="B45" s="100">
        <v>50</v>
      </c>
      <c r="C45" s="97">
        <v>23.076923076923077</v>
      </c>
      <c r="D45" s="97">
        <v>21.153846153846153</v>
      </c>
      <c r="E45" s="97">
        <v>1.9230769230769231</v>
      </c>
      <c r="F45" s="97">
        <v>3.8461538461538463</v>
      </c>
      <c r="G45" s="97">
        <v>59.615384615384613</v>
      </c>
    </row>
    <row r="46" spans="1:18" s="256" customFormat="1" ht="5.0999999999999996" customHeight="1" x14ac:dyDescent="0.2">
      <c r="A46" s="298"/>
      <c r="B46" s="299"/>
      <c r="C46" s="300"/>
      <c r="D46" s="300"/>
      <c r="E46" s="300"/>
      <c r="F46" s="300"/>
      <c r="G46" s="300"/>
      <c r="H46" s="123"/>
      <c r="I46" s="97"/>
      <c r="J46" s="97"/>
      <c r="K46" s="255"/>
      <c r="L46" s="441"/>
      <c r="M46" s="441"/>
      <c r="N46" s="441"/>
      <c r="O46" s="441"/>
      <c r="P46" s="441"/>
      <c r="Q46" s="441"/>
      <c r="R46" s="441"/>
    </row>
    <row r="47" spans="1:18" s="90" customFormat="1" ht="5.0999999999999996" customHeight="1" x14ac:dyDescent="0.25">
      <c r="A47" s="296"/>
      <c r="B47" s="297"/>
      <c r="C47" s="297"/>
      <c r="D47" s="297"/>
      <c r="E47" s="297"/>
      <c r="F47" s="297"/>
      <c r="G47" s="301"/>
      <c r="H47" s="123"/>
      <c r="I47" s="97"/>
      <c r="J47" s="97"/>
      <c r="K47" s="106"/>
      <c r="L47" s="121"/>
      <c r="M47" s="121"/>
      <c r="N47" s="121"/>
      <c r="O47" s="121"/>
      <c r="P47" s="121"/>
      <c r="Q47" s="241"/>
      <c r="R47" s="242"/>
    </row>
    <row r="48" spans="1:18" s="261" customFormat="1" ht="11.45" customHeight="1" x14ac:dyDescent="0.3">
      <c r="A48" s="442" t="s">
        <v>119</v>
      </c>
      <c r="B48" s="442"/>
      <c r="C48" s="442"/>
      <c r="D48" s="442"/>
      <c r="E48" s="442"/>
      <c r="F48" s="442"/>
      <c r="G48" s="442"/>
      <c r="H48" s="257"/>
      <c r="I48" s="257"/>
      <c r="J48" s="257"/>
      <c r="K48" s="258"/>
      <c r="L48" s="258"/>
      <c r="M48" s="258"/>
      <c r="N48" s="258"/>
      <c r="O48" s="258"/>
      <c r="P48" s="258"/>
      <c r="Q48" s="259"/>
      <c r="R48" s="260"/>
    </row>
    <row r="49" spans="1:18" s="261" customFormat="1" ht="11.45" customHeight="1" x14ac:dyDescent="0.3">
      <c r="A49" s="442" t="s">
        <v>120</v>
      </c>
      <c r="B49" s="442"/>
      <c r="C49" s="442"/>
      <c r="D49" s="442"/>
      <c r="E49" s="442"/>
      <c r="F49" s="442"/>
      <c r="G49" s="442"/>
      <c r="H49" s="257"/>
      <c r="I49" s="257"/>
      <c r="J49" s="257"/>
      <c r="K49" s="258"/>
      <c r="L49" s="258"/>
      <c r="M49" s="258"/>
      <c r="N49" s="258"/>
      <c r="O49" s="258"/>
      <c r="P49" s="258"/>
      <c r="Q49" s="259"/>
      <c r="R49" s="260"/>
    </row>
    <row r="50" spans="1:18" s="265" customFormat="1" ht="20.100000000000001" customHeight="1" x14ac:dyDescent="0.3">
      <c r="A50" s="443" t="s">
        <v>91</v>
      </c>
      <c r="B50" s="443"/>
      <c r="C50" s="443"/>
      <c r="D50" s="443"/>
      <c r="E50" s="443"/>
      <c r="F50" s="443"/>
      <c r="G50" s="443"/>
      <c r="H50" s="264"/>
      <c r="I50" s="264"/>
      <c r="J50" s="264"/>
    </row>
    <row r="51" spans="1:18" s="266" customFormat="1" ht="11.45" customHeight="1" x14ac:dyDescent="0.3">
      <c r="A51" s="439" t="s">
        <v>135</v>
      </c>
      <c r="B51" s="439"/>
      <c r="C51" s="439"/>
      <c r="D51" s="439"/>
      <c r="E51" s="439"/>
      <c r="F51" s="439"/>
      <c r="G51" s="439"/>
      <c r="N51" s="267"/>
      <c r="O51" s="268"/>
      <c r="P51" s="268"/>
      <c r="Q51" s="268"/>
      <c r="R51" s="268"/>
    </row>
  </sheetData>
  <mergeCells count="9">
    <mergeCell ref="A2:G2"/>
    <mergeCell ref="A49:G49"/>
    <mergeCell ref="A51:G51"/>
    <mergeCell ref="B7:B8"/>
    <mergeCell ref="C7:E7"/>
    <mergeCell ref="F7:G7"/>
    <mergeCell ref="L46:R46"/>
    <mergeCell ref="A48:G48"/>
    <mergeCell ref="A50:G50"/>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50"/>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198</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1630</v>
      </c>
      <c r="C11" s="114">
        <v>16.523867809057528</v>
      </c>
      <c r="D11" s="114">
        <v>13.219094247246021</v>
      </c>
    </row>
    <row r="12" spans="1:4" s="138" customFormat="1" ht="5.0999999999999996" customHeight="1" x14ac:dyDescent="0.2">
      <c r="A12" s="115"/>
      <c r="B12" s="97"/>
      <c r="C12" s="97"/>
      <c r="D12" s="97"/>
    </row>
    <row r="13" spans="1:4" s="16" customFormat="1" ht="15" customHeight="1" x14ac:dyDescent="0.3">
      <c r="A13" s="116" t="s">
        <v>85</v>
      </c>
      <c r="B13" s="94">
        <v>200</v>
      </c>
      <c r="C13" s="117">
        <v>52.5</v>
      </c>
      <c r="D13" s="117">
        <v>30</v>
      </c>
    </row>
    <row r="14" spans="1:4" s="138" customFormat="1" ht="5.0999999999999996" customHeight="1" x14ac:dyDescent="0.2">
      <c r="A14" s="115"/>
      <c r="B14" s="97"/>
      <c r="C14" s="97"/>
      <c r="D14" s="97"/>
    </row>
    <row r="15" spans="1:4" s="223" customFormat="1" ht="12" x14ac:dyDescent="0.2">
      <c r="A15" s="118" t="s">
        <v>149</v>
      </c>
      <c r="B15" s="100">
        <v>20</v>
      </c>
      <c r="C15" s="97">
        <v>66.666666666666657</v>
      </c>
      <c r="D15" s="97">
        <v>29.166666666666668</v>
      </c>
    </row>
    <row r="16" spans="1:4" s="223" customFormat="1" ht="12" x14ac:dyDescent="0.2">
      <c r="A16" s="118" t="s">
        <v>150</v>
      </c>
      <c r="B16" s="100">
        <v>20</v>
      </c>
      <c r="C16" s="97">
        <v>30.434782608695656</v>
      </c>
      <c r="D16" s="97">
        <v>34.782608695652172</v>
      </c>
    </row>
    <row r="17" spans="1:4" s="223" customFormat="1" ht="12" x14ac:dyDescent="0.2">
      <c r="A17" s="118" t="s">
        <v>151</v>
      </c>
      <c r="B17" s="100">
        <v>150</v>
      </c>
      <c r="C17" s="97">
        <v>53.594771241830067</v>
      </c>
      <c r="D17" s="97">
        <v>29.411764705882355</v>
      </c>
    </row>
    <row r="18" spans="1:4" s="138" customFormat="1" ht="5.0999999999999996" customHeight="1" x14ac:dyDescent="0.2">
      <c r="A18" s="115"/>
      <c r="B18" s="97"/>
      <c r="C18" s="97"/>
      <c r="D18" s="97"/>
    </row>
    <row r="19" spans="1:4" s="16" customFormat="1" ht="12" x14ac:dyDescent="0.3">
      <c r="A19" s="116" t="s">
        <v>52</v>
      </c>
      <c r="B19" s="94">
        <v>800</v>
      </c>
      <c r="C19" s="117">
        <v>13.459119496855346</v>
      </c>
      <c r="D19" s="117">
        <v>11.446540880503145</v>
      </c>
    </row>
    <row r="20" spans="1:4" s="138" customFormat="1" ht="5.0999999999999996" customHeight="1" x14ac:dyDescent="0.2">
      <c r="A20" s="115"/>
      <c r="B20" s="97"/>
      <c r="C20" s="97"/>
      <c r="D20" s="97"/>
    </row>
    <row r="21" spans="1:4" s="223" customFormat="1" ht="12" x14ac:dyDescent="0.2">
      <c r="A21" s="118" t="s">
        <v>152</v>
      </c>
      <c r="B21" s="100">
        <v>360</v>
      </c>
      <c r="C21" s="97">
        <v>6.593406593406594</v>
      </c>
      <c r="D21" s="97">
        <v>15.934065934065933</v>
      </c>
    </row>
    <row r="22" spans="1:4" s="223" customFormat="1" ht="12" x14ac:dyDescent="0.2">
      <c r="A22" s="118" t="s">
        <v>153</v>
      </c>
      <c r="B22" s="100">
        <v>220</v>
      </c>
      <c r="C22" s="97">
        <v>18.981481481481481</v>
      </c>
      <c r="D22" s="97">
        <v>5.5555555555555554</v>
      </c>
    </row>
    <row r="23" spans="1:4" s="223" customFormat="1" ht="12" x14ac:dyDescent="0.2">
      <c r="A23" s="118" t="s">
        <v>154</v>
      </c>
      <c r="B23" s="100">
        <v>50</v>
      </c>
      <c r="C23" s="97">
        <v>25.531914893617021</v>
      </c>
      <c r="D23" s="97">
        <v>21.276595744680851</v>
      </c>
    </row>
    <row r="24" spans="1:4" s="223" customFormat="1" ht="12" x14ac:dyDescent="0.2">
      <c r="A24" s="118" t="s">
        <v>155</v>
      </c>
      <c r="B24" s="100">
        <v>40</v>
      </c>
      <c r="C24" s="97">
        <v>33.333333333333329</v>
      </c>
      <c r="D24" s="97" t="s">
        <v>199</v>
      </c>
    </row>
    <row r="25" spans="1:4" s="223" customFormat="1" ht="12" x14ac:dyDescent="0.2">
      <c r="A25" s="118" t="s">
        <v>156</v>
      </c>
      <c r="B25" s="100">
        <v>30</v>
      </c>
      <c r="C25" s="97">
        <v>17.241379310344829</v>
      </c>
      <c r="D25" s="97">
        <v>3.4482758620689653</v>
      </c>
    </row>
    <row r="26" spans="1:4" s="223" customFormat="1" ht="12" x14ac:dyDescent="0.2">
      <c r="A26" s="118" t="s">
        <v>157</v>
      </c>
      <c r="B26" s="100">
        <v>20</v>
      </c>
      <c r="C26" s="97">
        <v>9.5238095238095237</v>
      </c>
      <c r="D26" s="97" t="s">
        <v>199</v>
      </c>
    </row>
    <row r="27" spans="1:4" s="223" customFormat="1" ht="12" x14ac:dyDescent="0.2">
      <c r="A27" s="118" t="s">
        <v>158</v>
      </c>
      <c r="B27" s="100">
        <v>20</v>
      </c>
      <c r="C27" s="97">
        <v>4.7619047619047619</v>
      </c>
      <c r="D27" s="97">
        <v>19.047619047619047</v>
      </c>
    </row>
    <row r="28" spans="1:4" s="223" customFormat="1" ht="12" x14ac:dyDescent="0.2">
      <c r="A28" s="118" t="s">
        <v>151</v>
      </c>
      <c r="B28" s="100">
        <v>60</v>
      </c>
      <c r="C28" s="97">
        <v>16.393442622950818</v>
      </c>
      <c r="D28" s="97">
        <v>9.8360655737704921</v>
      </c>
    </row>
    <row r="29" spans="1:4" s="138" customFormat="1" ht="5.0999999999999996" customHeight="1" x14ac:dyDescent="0.2">
      <c r="A29" s="115"/>
      <c r="B29" s="97"/>
      <c r="C29" s="97"/>
      <c r="D29" s="97"/>
    </row>
    <row r="30" spans="1:4" s="16" customFormat="1" ht="15" customHeight="1" x14ac:dyDescent="0.3">
      <c r="A30" s="116" t="s">
        <v>54</v>
      </c>
      <c r="B30" s="94">
        <v>410</v>
      </c>
      <c r="C30" s="117">
        <v>11.407766990291263</v>
      </c>
      <c r="D30" s="117">
        <v>14.805825242718445</v>
      </c>
    </row>
    <row r="31" spans="1:4" s="138" customFormat="1" ht="5.0999999999999996" customHeight="1" x14ac:dyDescent="0.2">
      <c r="A31" s="115"/>
      <c r="B31" s="97"/>
      <c r="C31" s="97"/>
      <c r="D31" s="97"/>
    </row>
    <row r="32" spans="1:4" s="223" customFormat="1" ht="12" x14ac:dyDescent="0.2">
      <c r="A32" s="118" t="s">
        <v>159</v>
      </c>
      <c r="B32" s="100">
        <v>80</v>
      </c>
      <c r="C32" s="97">
        <v>9.8765432098765427</v>
      </c>
      <c r="D32" s="97">
        <v>11.111111111111111</v>
      </c>
    </row>
    <row r="33" spans="1:18" s="223" customFormat="1" ht="12" x14ac:dyDescent="0.2">
      <c r="A33" s="118" t="s">
        <v>160</v>
      </c>
      <c r="B33" s="100">
        <v>60</v>
      </c>
      <c r="C33" s="97">
        <v>22.413793103448278</v>
      </c>
      <c r="D33" s="97">
        <v>10.344827586206897</v>
      </c>
    </row>
    <row r="34" spans="1:18" s="223" customFormat="1" ht="12" x14ac:dyDescent="0.2">
      <c r="A34" s="118" t="s">
        <v>161</v>
      </c>
      <c r="B34" s="100">
        <v>50</v>
      </c>
      <c r="C34" s="97">
        <v>8.1632653061224492</v>
      </c>
      <c r="D34" s="97">
        <v>30.612244897959183</v>
      </c>
    </row>
    <row r="35" spans="1:18" s="223" customFormat="1" ht="12" x14ac:dyDescent="0.2">
      <c r="A35" s="118" t="s">
        <v>162</v>
      </c>
      <c r="B35" s="100">
        <v>40</v>
      </c>
      <c r="C35" s="97">
        <v>18.421052631578945</v>
      </c>
      <c r="D35" s="97">
        <v>21.052631578947366</v>
      </c>
    </row>
    <row r="36" spans="1:18" s="223" customFormat="1" ht="12" x14ac:dyDescent="0.2">
      <c r="A36" s="118" t="s">
        <v>163</v>
      </c>
      <c r="B36" s="100">
        <v>40</v>
      </c>
      <c r="C36" s="97" t="s">
        <v>199</v>
      </c>
      <c r="D36" s="97">
        <v>8.3333333333333321</v>
      </c>
    </row>
    <row r="37" spans="1:18" s="223" customFormat="1" ht="12" x14ac:dyDescent="0.2">
      <c r="A37" s="118" t="s">
        <v>164</v>
      </c>
      <c r="B37" s="100">
        <v>30</v>
      </c>
      <c r="C37" s="97">
        <v>3.5714285714285712</v>
      </c>
      <c r="D37" s="97">
        <v>3.5714285714285712</v>
      </c>
    </row>
    <row r="38" spans="1:18" s="223" customFormat="1" ht="12" x14ac:dyDescent="0.2">
      <c r="A38" s="118" t="s">
        <v>165</v>
      </c>
      <c r="B38" s="100">
        <v>20</v>
      </c>
      <c r="C38" s="97">
        <v>4.3478260869565215</v>
      </c>
      <c r="D38" s="97">
        <v>21.739130434782609</v>
      </c>
    </row>
    <row r="39" spans="1:18" s="223" customFormat="1" ht="12" x14ac:dyDescent="0.2">
      <c r="A39" s="118" t="s">
        <v>151</v>
      </c>
      <c r="B39" s="100">
        <v>100</v>
      </c>
      <c r="C39" s="97">
        <v>13.131313131313133</v>
      </c>
      <c r="D39" s="97">
        <v>14.14141414141414</v>
      </c>
    </row>
    <row r="40" spans="1:18" s="138" customFormat="1" ht="5.0999999999999996" customHeight="1" x14ac:dyDescent="0.2">
      <c r="A40" s="115"/>
      <c r="B40" s="97"/>
      <c r="C40" s="97"/>
      <c r="D40" s="97"/>
    </row>
    <row r="41" spans="1:18" s="6" customFormat="1" ht="15" customHeight="1" x14ac:dyDescent="0.2">
      <c r="A41" s="116" t="s">
        <v>57</v>
      </c>
      <c r="B41" s="94">
        <v>230</v>
      </c>
      <c r="C41" s="117">
        <v>4.8458149779735686</v>
      </c>
      <c r="D41" s="117">
        <v>1.7621145374449341</v>
      </c>
    </row>
    <row r="42" spans="1:18" s="138" customFormat="1" ht="5.0999999999999996" customHeight="1" x14ac:dyDescent="0.2">
      <c r="A42" s="115"/>
      <c r="B42" s="97"/>
      <c r="C42" s="97"/>
      <c r="D42" s="97"/>
    </row>
    <row r="43" spans="1:18" s="223" customFormat="1" ht="12" x14ac:dyDescent="0.2">
      <c r="A43" s="118" t="s">
        <v>166</v>
      </c>
      <c r="B43" s="100">
        <v>140</v>
      </c>
      <c r="C43" s="97">
        <v>3.5211267605633805</v>
      </c>
      <c r="D43" s="97">
        <v>0.70422535211267612</v>
      </c>
    </row>
    <row r="44" spans="1:18" s="223" customFormat="1" ht="12" x14ac:dyDescent="0.2">
      <c r="A44" s="118" t="s">
        <v>167</v>
      </c>
      <c r="B44" s="100">
        <v>30</v>
      </c>
      <c r="C44" s="97">
        <v>3.0303030303030303</v>
      </c>
      <c r="D44" s="97">
        <v>3.0303030303030303</v>
      </c>
    </row>
    <row r="45" spans="1:18" s="223" customFormat="1" ht="12" x14ac:dyDescent="0.2">
      <c r="A45" s="118" t="s">
        <v>151</v>
      </c>
      <c r="B45" s="100">
        <v>50</v>
      </c>
      <c r="C45" s="97">
        <v>9.6153846153846168</v>
      </c>
      <c r="D45" s="97">
        <v>3.8461538461538463</v>
      </c>
    </row>
    <row r="46" spans="1:18" s="223" customFormat="1" ht="5.0999999999999996" customHeight="1" x14ac:dyDescent="0.2">
      <c r="A46" s="293"/>
      <c r="B46" s="294"/>
      <c r="C46" s="295"/>
      <c r="D46" s="295"/>
      <c r="E46" s="231"/>
      <c r="F46" s="231"/>
      <c r="G46" s="231"/>
      <c r="H46" s="231"/>
      <c r="I46" s="231"/>
      <c r="J46" s="97"/>
      <c r="K46" s="240"/>
      <c r="L46" s="436"/>
      <c r="M46" s="436"/>
      <c r="N46" s="436"/>
      <c r="O46" s="436"/>
      <c r="P46" s="436"/>
      <c r="Q46" s="436"/>
      <c r="R46" s="436"/>
    </row>
    <row r="47" spans="1:18" s="90" customFormat="1" ht="5.0999999999999996" customHeight="1" x14ac:dyDescent="0.25">
      <c r="A47" s="296"/>
      <c r="B47" s="297"/>
      <c r="C47" s="297"/>
      <c r="D47" s="297"/>
      <c r="E47" s="231"/>
      <c r="F47" s="231"/>
      <c r="G47" s="231"/>
      <c r="H47" s="231"/>
      <c r="I47" s="231"/>
      <c r="J47" s="97"/>
      <c r="K47" s="106"/>
      <c r="L47" s="121"/>
      <c r="M47" s="121"/>
      <c r="N47" s="121"/>
      <c r="O47" s="121"/>
      <c r="P47" s="121"/>
      <c r="Q47" s="241"/>
      <c r="R47" s="242"/>
    </row>
    <row r="48" spans="1:18" s="273" customFormat="1" ht="12" customHeight="1" x14ac:dyDescent="0.15">
      <c r="A48" s="446" t="s">
        <v>119</v>
      </c>
      <c r="B48" s="446"/>
      <c r="C48" s="446"/>
      <c r="D48" s="446"/>
      <c r="E48" s="257"/>
      <c r="F48" s="257"/>
      <c r="G48" s="257"/>
      <c r="H48" s="257"/>
      <c r="I48" s="257"/>
      <c r="J48" s="257"/>
      <c r="K48" s="270"/>
      <c r="L48" s="270"/>
      <c r="M48" s="270"/>
      <c r="N48" s="270"/>
      <c r="O48" s="270"/>
      <c r="P48" s="270"/>
      <c r="Q48" s="271"/>
      <c r="R48" s="272"/>
    </row>
    <row r="49" spans="1:18" s="273" customFormat="1" ht="21.95" customHeight="1" x14ac:dyDescent="0.15">
      <c r="A49" s="446" t="s">
        <v>91</v>
      </c>
      <c r="B49" s="446"/>
      <c r="C49" s="446"/>
      <c r="D49" s="446"/>
      <c r="E49" s="257"/>
      <c r="F49" s="257"/>
      <c r="G49" s="257"/>
      <c r="H49" s="257"/>
      <c r="I49" s="257"/>
      <c r="J49" s="257"/>
      <c r="K49" s="274"/>
      <c r="L49" s="274"/>
      <c r="M49" s="274"/>
      <c r="N49" s="274"/>
      <c r="O49" s="274"/>
      <c r="P49" s="274"/>
      <c r="Q49" s="275"/>
      <c r="R49" s="275"/>
    </row>
    <row r="50" spans="1:18" s="277" customFormat="1" ht="12" customHeight="1" x14ac:dyDescent="0.15">
      <c r="A50" s="427" t="s">
        <v>135</v>
      </c>
      <c r="B50" s="427"/>
      <c r="C50" s="427"/>
      <c r="D50" s="427"/>
      <c r="E50" s="276"/>
      <c r="F50" s="276"/>
      <c r="G50" s="276"/>
      <c r="N50" s="278"/>
      <c r="O50" s="279"/>
      <c r="P50" s="279"/>
      <c r="Q50" s="279"/>
      <c r="R50" s="279"/>
    </row>
  </sheetData>
  <mergeCells count="7">
    <mergeCell ref="A49:D49"/>
    <mergeCell ref="A50:D50"/>
    <mergeCell ref="C7:D7"/>
    <mergeCell ref="B7:B8"/>
    <mergeCell ref="A2:D2"/>
    <mergeCell ref="L46:R46"/>
    <mergeCell ref="A48:D4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50"/>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198</v>
      </c>
    </row>
    <row r="6" spans="1:7" s="14" customFormat="1" ht="5.0999999999999996" customHeight="1" x14ac:dyDescent="0.25">
      <c r="A6" s="186"/>
      <c r="B6" s="187"/>
      <c r="C6" s="187"/>
      <c r="D6" s="187"/>
      <c r="E6" s="187"/>
      <c r="F6" s="187"/>
      <c r="G6" s="185"/>
    </row>
    <row r="7" spans="1:7" s="229" customFormat="1" ht="15" customHeight="1" x14ac:dyDescent="0.2">
      <c r="A7" s="437" t="s">
        <v>122</v>
      </c>
      <c r="B7" s="437"/>
      <c r="C7" s="438" t="s">
        <v>123</v>
      </c>
      <c r="D7" s="438"/>
      <c r="E7" s="438"/>
      <c r="F7" s="438"/>
      <c r="G7" s="438"/>
    </row>
    <row r="8" spans="1:7" s="229" customFormat="1" ht="53.1" customHeight="1" x14ac:dyDescent="0.2">
      <c r="A8" s="437"/>
      <c r="B8" s="437"/>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1630</v>
      </c>
      <c r="C11" s="114">
        <v>8.0171358629130971</v>
      </c>
      <c r="D11" s="114">
        <v>1.9583843329253363</v>
      </c>
      <c r="E11" s="114">
        <v>27.600979192166463</v>
      </c>
      <c r="F11" s="114">
        <v>43.145654834761324</v>
      </c>
      <c r="G11" s="114">
        <v>19.277845777233782</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200</v>
      </c>
      <c r="C13" s="120">
        <v>56.999999999999993</v>
      </c>
      <c r="D13" s="120">
        <v>8</v>
      </c>
      <c r="E13" s="120">
        <v>35</v>
      </c>
      <c r="F13" s="120" t="s">
        <v>199</v>
      </c>
      <c r="G13" s="120" t="s">
        <v>199</v>
      </c>
    </row>
    <row r="14" spans="1:7" s="238" customFormat="1" ht="5.0999999999999996" customHeight="1" x14ac:dyDescent="0.3">
      <c r="A14" s="115"/>
      <c r="B14" s="97"/>
      <c r="C14" s="97"/>
      <c r="D14" s="97"/>
      <c r="E14" s="97"/>
      <c r="F14" s="97"/>
      <c r="G14" s="97"/>
    </row>
    <row r="15" spans="1:7" s="119" customFormat="1" ht="12" x14ac:dyDescent="0.3">
      <c r="A15" s="118" t="s">
        <v>149</v>
      </c>
      <c r="B15" s="100">
        <v>20</v>
      </c>
      <c r="C15" s="97">
        <v>41.666666666666671</v>
      </c>
      <c r="D15" s="97">
        <v>12.5</v>
      </c>
      <c r="E15" s="97">
        <v>45.833333333333329</v>
      </c>
      <c r="F15" s="97" t="s">
        <v>199</v>
      </c>
      <c r="G15" s="97" t="s">
        <v>199</v>
      </c>
    </row>
    <row r="16" spans="1:7" s="119" customFormat="1" ht="12" x14ac:dyDescent="0.3">
      <c r="A16" s="118" t="s">
        <v>150</v>
      </c>
      <c r="B16" s="100">
        <v>20</v>
      </c>
      <c r="C16" s="97">
        <v>86.956521739130437</v>
      </c>
      <c r="D16" s="97">
        <v>4.3478260869565215</v>
      </c>
      <c r="E16" s="97">
        <v>8.695652173913043</v>
      </c>
      <c r="F16" s="97" t="s">
        <v>199</v>
      </c>
      <c r="G16" s="97" t="s">
        <v>199</v>
      </c>
    </row>
    <row r="17" spans="1:7" s="119" customFormat="1" ht="12" x14ac:dyDescent="0.3">
      <c r="A17" s="118" t="s">
        <v>151</v>
      </c>
      <c r="B17" s="100">
        <v>150</v>
      </c>
      <c r="C17" s="97">
        <v>54.901960784313729</v>
      </c>
      <c r="D17" s="97">
        <v>7.8431372549019605</v>
      </c>
      <c r="E17" s="97">
        <v>37.254901960784316</v>
      </c>
      <c r="F17" s="97" t="s">
        <v>199</v>
      </c>
      <c r="G17" s="97" t="s">
        <v>199</v>
      </c>
    </row>
    <row r="18" spans="1:7" s="238" customFormat="1" ht="5.0999999999999996" customHeight="1" x14ac:dyDescent="0.3">
      <c r="A18" s="115"/>
      <c r="B18" s="97"/>
      <c r="C18" s="97"/>
      <c r="D18" s="97"/>
      <c r="E18" s="97"/>
      <c r="F18" s="97"/>
      <c r="G18" s="97"/>
    </row>
    <row r="19" spans="1:7" s="16" customFormat="1" ht="15" customHeight="1" x14ac:dyDescent="0.3">
      <c r="A19" s="116" t="s">
        <v>52</v>
      </c>
      <c r="B19" s="94">
        <v>800</v>
      </c>
      <c r="C19" s="120">
        <v>2.1383647798742138</v>
      </c>
      <c r="D19" s="120">
        <v>0.50314465408805031</v>
      </c>
      <c r="E19" s="120">
        <v>34.968553459119498</v>
      </c>
      <c r="F19" s="120">
        <v>53.584905660377359</v>
      </c>
      <c r="G19" s="120">
        <v>8.8050314465408803</v>
      </c>
    </row>
    <row r="20" spans="1:7" s="238" customFormat="1" ht="5.0999999999999996" customHeight="1" x14ac:dyDescent="0.3">
      <c r="A20" s="115"/>
      <c r="B20" s="97"/>
      <c r="C20" s="97"/>
      <c r="D20" s="97"/>
      <c r="E20" s="97"/>
      <c r="F20" s="97"/>
      <c r="G20" s="97"/>
    </row>
    <row r="21" spans="1:7" s="119" customFormat="1" ht="12" x14ac:dyDescent="0.3">
      <c r="A21" s="118" t="s">
        <v>152</v>
      </c>
      <c r="B21" s="100">
        <v>360</v>
      </c>
      <c r="C21" s="97" t="s">
        <v>199</v>
      </c>
      <c r="D21" s="97" t="s">
        <v>199</v>
      </c>
      <c r="E21" s="97">
        <v>25.274725274725274</v>
      </c>
      <c r="F21" s="97">
        <v>63.46153846153846</v>
      </c>
      <c r="G21" s="97">
        <v>11.263736263736265</v>
      </c>
    </row>
    <row r="22" spans="1:7" s="119" customFormat="1" ht="12" x14ac:dyDescent="0.3">
      <c r="A22" s="118" t="s">
        <v>153</v>
      </c>
      <c r="B22" s="100">
        <v>220</v>
      </c>
      <c r="C22" s="97">
        <v>0.46296296296296291</v>
      </c>
      <c r="D22" s="97" t="s">
        <v>199</v>
      </c>
      <c r="E22" s="97">
        <v>35.648148148148145</v>
      </c>
      <c r="F22" s="97">
        <v>51.851851851851848</v>
      </c>
      <c r="G22" s="97">
        <v>12.037037037037036</v>
      </c>
    </row>
    <row r="23" spans="1:7" s="119" customFormat="1" ht="12" x14ac:dyDescent="0.3">
      <c r="A23" s="118" t="s">
        <v>154</v>
      </c>
      <c r="B23" s="100">
        <v>50</v>
      </c>
      <c r="C23" s="97">
        <v>19.148936170212767</v>
      </c>
      <c r="D23" s="97">
        <v>2.1276595744680851</v>
      </c>
      <c r="E23" s="97">
        <v>61.702127659574465</v>
      </c>
      <c r="F23" s="97">
        <v>17.021276595744681</v>
      </c>
      <c r="G23" s="97" t="s">
        <v>199</v>
      </c>
    </row>
    <row r="24" spans="1:7" s="119" customFormat="1" ht="12" x14ac:dyDescent="0.3">
      <c r="A24" s="118" t="s">
        <v>155</v>
      </c>
      <c r="B24" s="100">
        <v>40</v>
      </c>
      <c r="C24" s="97" t="s">
        <v>199</v>
      </c>
      <c r="D24" s="97" t="s">
        <v>199</v>
      </c>
      <c r="E24" s="97" t="s">
        <v>199</v>
      </c>
      <c r="F24" s="97">
        <v>100</v>
      </c>
      <c r="G24" s="97" t="s">
        <v>199</v>
      </c>
    </row>
    <row r="25" spans="1:7" s="119" customFormat="1" ht="12" x14ac:dyDescent="0.3">
      <c r="A25" s="118" t="s">
        <v>156</v>
      </c>
      <c r="B25" s="100">
        <v>30</v>
      </c>
      <c r="C25" s="97" t="s">
        <v>199</v>
      </c>
      <c r="D25" s="97" t="s">
        <v>199</v>
      </c>
      <c r="E25" s="97">
        <v>86.206896551724128</v>
      </c>
      <c r="F25" s="97">
        <v>13.793103448275861</v>
      </c>
      <c r="G25" s="97" t="s">
        <v>199</v>
      </c>
    </row>
    <row r="26" spans="1:7" s="119" customFormat="1" ht="12" x14ac:dyDescent="0.3">
      <c r="A26" s="118" t="s">
        <v>157</v>
      </c>
      <c r="B26" s="100">
        <v>20</v>
      </c>
      <c r="C26" s="97" t="s">
        <v>199</v>
      </c>
      <c r="D26" s="97" t="s">
        <v>199</v>
      </c>
      <c r="E26" s="97">
        <v>33.333333333333329</v>
      </c>
      <c r="F26" s="97">
        <v>66.666666666666657</v>
      </c>
      <c r="G26" s="97" t="s">
        <v>199</v>
      </c>
    </row>
    <row r="27" spans="1:7" s="119" customFormat="1" ht="12" x14ac:dyDescent="0.3">
      <c r="A27" s="118" t="s">
        <v>158</v>
      </c>
      <c r="B27" s="100">
        <v>20</v>
      </c>
      <c r="C27" s="97" t="s">
        <v>199</v>
      </c>
      <c r="D27" s="97" t="s">
        <v>199</v>
      </c>
      <c r="E27" s="97">
        <v>95.238095238095227</v>
      </c>
      <c r="F27" s="97">
        <v>4.7619047619047619</v>
      </c>
      <c r="G27" s="97" t="s">
        <v>199</v>
      </c>
    </row>
    <row r="28" spans="1:7" s="119" customFormat="1" ht="12" x14ac:dyDescent="0.3">
      <c r="A28" s="118" t="s">
        <v>151</v>
      </c>
      <c r="B28" s="100">
        <v>60</v>
      </c>
      <c r="C28" s="97">
        <v>11.475409836065573</v>
      </c>
      <c r="D28" s="97">
        <v>4.918032786885246</v>
      </c>
      <c r="E28" s="97">
        <v>45.901639344262293</v>
      </c>
      <c r="F28" s="97">
        <v>32.786885245901637</v>
      </c>
      <c r="G28" s="97">
        <v>4.918032786885246</v>
      </c>
    </row>
    <row r="29" spans="1:7" s="238" customFormat="1" ht="5.0999999999999996" customHeight="1" x14ac:dyDescent="0.3">
      <c r="A29" s="115"/>
      <c r="B29" s="97"/>
      <c r="C29" s="97"/>
      <c r="D29" s="97"/>
      <c r="E29" s="97"/>
      <c r="F29" s="97"/>
      <c r="G29" s="97"/>
    </row>
    <row r="30" spans="1:7" s="16" customFormat="1" ht="15" customHeight="1" x14ac:dyDescent="0.3">
      <c r="A30" s="116" t="s">
        <v>54</v>
      </c>
      <c r="B30" s="94">
        <v>410</v>
      </c>
      <c r="C30" s="120" t="s">
        <v>199</v>
      </c>
      <c r="D30" s="120">
        <v>2.912621359223301</v>
      </c>
      <c r="E30" s="120">
        <v>22.815533980582526</v>
      </c>
      <c r="F30" s="120">
        <v>46.601941747572816</v>
      </c>
      <c r="G30" s="120">
        <v>27.669902912621357</v>
      </c>
    </row>
    <row r="31" spans="1:7" s="238" customFormat="1" ht="4.5" customHeight="1" x14ac:dyDescent="0.3">
      <c r="A31" s="115"/>
      <c r="B31" s="97"/>
      <c r="C31" s="97"/>
      <c r="D31" s="97"/>
      <c r="E31" s="97"/>
      <c r="F31" s="97"/>
      <c r="G31" s="97"/>
    </row>
    <row r="32" spans="1:7" s="119" customFormat="1" ht="12" x14ac:dyDescent="0.3">
      <c r="A32" s="118" t="s">
        <v>159</v>
      </c>
      <c r="B32" s="100">
        <v>80</v>
      </c>
      <c r="C32" s="97" t="s">
        <v>199</v>
      </c>
      <c r="D32" s="97" t="s">
        <v>199</v>
      </c>
      <c r="E32" s="97">
        <v>6.1728395061728394</v>
      </c>
      <c r="F32" s="97">
        <v>61.728395061728392</v>
      </c>
      <c r="G32" s="97">
        <v>32.098765432098766</v>
      </c>
    </row>
    <row r="33" spans="1:17" s="119" customFormat="1" ht="12" x14ac:dyDescent="0.3">
      <c r="A33" s="118" t="s">
        <v>160</v>
      </c>
      <c r="B33" s="100">
        <v>60</v>
      </c>
      <c r="C33" s="97" t="s">
        <v>199</v>
      </c>
      <c r="D33" s="97" t="s">
        <v>199</v>
      </c>
      <c r="E33" s="97">
        <v>5.1724137931034484</v>
      </c>
      <c r="F33" s="97">
        <v>34.482758620689658</v>
      </c>
      <c r="G33" s="97">
        <v>60.344827586206897</v>
      </c>
    </row>
    <row r="34" spans="1:17" s="119" customFormat="1" ht="12" x14ac:dyDescent="0.3">
      <c r="A34" s="118" t="s">
        <v>161</v>
      </c>
      <c r="B34" s="100">
        <v>50</v>
      </c>
      <c r="C34" s="97" t="s">
        <v>199</v>
      </c>
      <c r="D34" s="97" t="s">
        <v>199</v>
      </c>
      <c r="E34" s="97">
        <v>16.326530612244898</v>
      </c>
      <c r="F34" s="97">
        <v>48.979591836734691</v>
      </c>
      <c r="G34" s="97">
        <v>34.693877551020407</v>
      </c>
    </row>
    <row r="35" spans="1:17" s="119" customFormat="1" ht="12" x14ac:dyDescent="0.3">
      <c r="A35" s="118" t="s">
        <v>162</v>
      </c>
      <c r="B35" s="100">
        <v>40</v>
      </c>
      <c r="C35" s="97" t="s">
        <v>199</v>
      </c>
      <c r="D35" s="97" t="s">
        <v>199</v>
      </c>
      <c r="E35" s="97">
        <v>44.736842105263158</v>
      </c>
      <c r="F35" s="97">
        <v>34.210526315789473</v>
      </c>
      <c r="G35" s="97">
        <v>21.052631578947366</v>
      </c>
    </row>
    <row r="36" spans="1:17" s="119" customFormat="1" ht="12" x14ac:dyDescent="0.3">
      <c r="A36" s="118" t="s">
        <v>163</v>
      </c>
      <c r="B36" s="100">
        <v>40</v>
      </c>
      <c r="C36" s="97" t="s">
        <v>199</v>
      </c>
      <c r="D36" s="97" t="s">
        <v>199</v>
      </c>
      <c r="E36" s="97">
        <v>41.666666666666671</v>
      </c>
      <c r="F36" s="97">
        <v>55.555555555555557</v>
      </c>
      <c r="G36" s="97">
        <v>2.7777777777777777</v>
      </c>
    </row>
    <row r="37" spans="1:17" s="119" customFormat="1" ht="12" x14ac:dyDescent="0.3">
      <c r="A37" s="118" t="s">
        <v>164</v>
      </c>
      <c r="B37" s="100">
        <v>30</v>
      </c>
      <c r="C37" s="97" t="s">
        <v>199</v>
      </c>
      <c r="D37" s="97" t="s">
        <v>199</v>
      </c>
      <c r="E37" s="97">
        <v>25</v>
      </c>
      <c r="F37" s="97">
        <v>75</v>
      </c>
      <c r="G37" s="97" t="s">
        <v>199</v>
      </c>
    </row>
    <row r="38" spans="1:17" s="119" customFormat="1" ht="12" x14ac:dyDescent="0.3">
      <c r="A38" s="118" t="s">
        <v>165</v>
      </c>
      <c r="B38" s="100">
        <v>20</v>
      </c>
      <c r="C38" s="97" t="s">
        <v>199</v>
      </c>
      <c r="D38" s="97">
        <v>8.695652173913043</v>
      </c>
      <c r="E38" s="97">
        <v>56.521739130434781</v>
      </c>
      <c r="F38" s="97">
        <v>34.782608695652172</v>
      </c>
      <c r="G38" s="97" t="s">
        <v>199</v>
      </c>
    </row>
    <row r="39" spans="1:17" s="119" customFormat="1" ht="12" x14ac:dyDescent="0.3">
      <c r="A39" s="118" t="s">
        <v>151</v>
      </c>
      <c r="B39" s="100">
        <v>100</v>
      </c>
      <c r="C39" s="97" t="s">
        <v>199</v>
      </c>
      <c r="D39" s="97">
        <v>10.1010101010101</v>
      </c>
      <c r="E39" s="97">
        <v>26.262626262626267</v>
      </c>
      <c r="F39" s="97">
        <v>36.363636363636367</v>
      </c>
      <c r="G39" s="97">
        <v>27.27272727272727</v>
      </c>
    </row>
    <row r="40" spans="1:17" s="238" customFormat="1" ht="5.0999999999999996" customHeight="1" x14ac:dyDescent="0.3">
      <c r="A40" s="115"/>
      <c r="B40" s="97"/>
      <c r="C40" s="97"/>
      <c r="D40" s="97"/>
      <c r="E40" s="97"/>
      <c r="F40" s="97"/>
      <c r="G40" s="97"/>
    </row>
    <row r="41" spans="1:17" s="16" customFormat="1" ht="15" customHeight="1" x14ac:dyDescent="0.3">
      <c r="A41" s="116" t="s">
        <v>57</v>
      </c>
      <c r="B41" s="94">
        <v>230</v>
      </c>
      <c r="C41" s="120" t="s">
        <v>199</v>
      </c>
      <c r="D41" s="120" t="s">
        <v>199</v>
      </c>
      <c r="E41" s="120">
        <v>3.9647577092511015</v>
      </c>
      <c r="F41" s="120">
        <v>38.325991189427313</v>
      </c>
      <c r="G41" s="120">
        <v>57.709251101321591</v>
      </c>
    </row>
    <row r="42" spans="1:17" s="238" customFormat="1" ht="5.0999999999999996" customHeight="1" x14ac:dyDescent="0.3">
      <c r="A42" s="115"/>
      <c r="B42" s="97"/>
      <c r="C42" s="97"/>
      <c r="D42" s="97"/>
      <c r="E42" s="97"/>
      <c r="F42" s="97"/>
      <c r="G42" s="97"/>
    </row>
    <row r="43" spans="1:17" s="119" customFormat="1" ht="12" x14ac:dyDescent="0.3">
      <c r="A43" s="118" t="s">
        <v>166</v>
      </c>
      <c r="B43" s="100">
        <v>140</v>
      </c>
      <c r="C43" s="97" t="s">
        <v>199</v>
      </c>
      <c r="D43" s="97" t="s">
        <v>199</v>
      </c>
      <c r="E43" s="97">
        <v>1.4084507042253522</v>
      </c>
      <c r="F43" s="97">
        <v>32.394366197183103</v>
      </c>
      <c r="G43" s="97">
        <v>66.197183098591552</v>
      </c>
    </row>
    <row r="44" spans="1:17" s="119" customFormat="1" ht="12" x14ac:dyDescent="0.3">
      <c r="A44" s="118" t="s">
        <v>167</v>
      </c>
      <c r="B44" s="100">
        <v>30</v>
      </c>
      <c r="C44" s="97" t="s">
        <v>199</v>
      </c>
      <c r="D44" s="97" t="s">
        <v>199</v>
      </c>
      <c r="E44" s="97">
        <v>9.0909090909090917</v>
      </c>
      <c r="F44" s="97">
        <v>63.636363636363633</v>
      </c>
      <c r="G44" s="97">
        <v>27.27272727272727</v>
      </c>
    </row>
    <row r="45" spans="1:17" s="119" customFormat="1" ht="12" x14ac:dyDescent="0.3">
      <c r="A45" s="118" t="s">
        <v>151</v>
      </c>
      <c r="B45" s="100">
        <v>50</v>
      </c>
      <c r="C45" s="97" t="s">
        <v>199</v>
      </c>
      <c r="D45" s="97" t="s">
        <v>199</v>
      </c>
      <c r="E45" s="97">
        <v>7.6923076923076925</v>
      </c>
      <c r="F45" s="97">
        <v>38.461538461538467</v>
      </c>
      <c r="G45" s="97">
        <v>53.846153846153847</v>
      </c>
    </row>
    <row r="46" spans="1:17" s="119" customFormat="1" ht="5.0999999999999996" customHeight="1" x14ac:dyDescent="0.3">
      <c r="A46" s="302"/>
      <c r="B46" s="294"/>
      <c r="C46" s="295"/>
      <c r="D46" s="295"/>
      <c r="E46" s="295"/>
      <c r="F46" s="295"/>
      <c r="G46" s="295"/>
      <c r="H46" s="97"/>
      <c r="I46" s="97"/>
      <c r="J46" s="280"/>
      <c r="K46" s="436"/>
      <c r="L46" s="436"/>
      <c r="M46" s="436"/>
      <c r="N46" s="436"/>
      <c r="O46" s="436"/>
      <c r="P46" s="436"/>
      <c r="Q46" s="436"/>
    </row>
    <row r="47" spans="1:17" s="283" customFormat="1" ht="5.0999999999999996" customHeight="1" x14ac:dyDescent="0.3">
      <c r="A47" s="303"/>
      <c r="B47" s="304"/>
      <c r="C47" s="304"/>
      <c r="D47" s="304"/>
      <c r="E47" s="304"/>
      <c r="F47" s="305"/>
      <c r="G47" s="305"/>
      <c r="H47" s="97"/>
      <c r="I47" s="97"/>
      <c r="J47" s="281"/>
      <c r="K47" s="282"/>
      <c r="L47" s="282"/>
      <c r="M47" s="282"/>
      <c r="N47" s="282"/>
      <c r="O47" s="282"/>
      <c r="P47" s="235"/>
      <c r="Q47" s="236"/>
    </row>
    <row r="48" spans="1:17" s="261" customFormat="1" ht="12" customHeight="1" x14ac:dyDescent="0.3">
      <c r="A48" s="446" t="s">
        <v>119</v>
      </c>
      <c r="B48" s="446"/>
      <c r="C48" s="446"/>
      <c r="D48" s="446"/>
      <c r="E48" s="446"/>
      <c r="F48" s="446"/>
      <c r="G48" s="446"/>
      <c r="H48" s="257"/>
      <c r="I48" s="257"/>
      <c r="J48" s="257"/>
      <c r="K48" s="258"/>
      <c r="L48" s="258"/>
      <c r="M48" s="258"/>
      <c r="N48" s="258"/>
      <c r="O48" s="258"/>
      <c r="P48" s="258"/>
      <c r="Q48" s="259"/>
    </row>
    <row r="49" spans="1:17" s="261" customFormat="1" ht="21.95" customHeight="1" x14ac:dyDescent="0.3">
      <c r="A49" s="446" t="s">
        <v>91</v>
      </c>
      <c r="B49" s="446"/>
      <c r="C49" s="446"/>
      <c r="D49" s="446"/>
      <c r="E49" s="446"/>
      <c r="F49" s="446"/>
      <c r="G49" s="446"/>
      <c r="H49" s="257"/>
      <c r="I49" s="257"/>
      <c r="J49" s="257"/>
      <c r="K49" s="262"/>
      <c r="L49" s="262"/>
      <c r="M49" s="262"/>
      <c r="N49" s="262"/>
      <c r="O49" s="262"/>
      <c r="P49" s="262"/>
      <c r="Q49" s="263"/>
    </row>
    <row r="50" spans="1:17" s="266" customFormat="1" ht="12" customHeight="1" x14ac:dyDescent="0.3">
      <c r="A50" s="439" t="s">
        <v>135</v>
      </c>
      <c r="B50" s="439"/>
      <c r="C50" s="439"/>
      <c r="D50" s="439"/>
      <c r="E50" s="439"/>
      <c r="F50" s="439"/>
      <c r="G50" s="439"/>
      <c r="N50" s="267"/>
      <c r="O50" s="268"/>
      <c r="P50" s="268"/>
      <c r="Q50" s="268"/>
    </row>
  </sheetData>
  <mergeCells count="7">
    <mergeCell ref="K46:Q46"/>
    <mergeCell ref="A2:G2"/>
    <mergeCell ref="A48:G48"/>
    <mergeCell ref="A49:G49"/>
    <mergeCell ref="A50:G50"/>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1"/>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198</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7" t="s">
        <v>117</v>
      </c>
      <c r="C7" s="440" t="s">
        <v>107</v>
      </c>
      <c r="D7" s="440"/>
      <c r="E7" s="440"/>
      <c r="F7" s="440" t="s">
        <v>108</v>
      </c>
      <c r="G7" s="440"/>
      <c r="M7" s="198"/>
      <c r="N7" s="199"/>
      <c r="O7" s="199"/>
      <c r="P7" s="199"/>
      <c r="Q7" s="199"/>
      <c r="R7" s="199"/>
      <c r="S7" s="199"/>
      <c r="T7" s="199"/>
      <c r="U7" s="199"/>
      <c r="V7" s="199"/>
      <c r="W7" s="199"/>
      <c r="X7" s="199"/>
    </row>
    <row r="8" spans="1:27" s="244" customFormat="1" ht="50.1" customHeight="1" x14ac:dyDescent="0.3">
      <c r="A8" s="184"/>
      <c r="B8" s="437"/>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1630</v>
      </c>
      <c r="C11" s="389">
        <v>41.126070991432066</v>
      </c>
      <c r="D11" s="389">
        <v>22.52141982864137</v>
      </c>
      <c r="E11" s="389">
        <v>17.197062423500611</v>
      </c>
      <c r="F11" s="389">
        <v>21.052631578947366</v>
      </c>
      <c r="G11" s="389">
        <v>47.858017135862916</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168</v>
      </c>
      <c r="B13" s="396">
        <v>130</v>
      </c>
      <c r="C13" s="397">
        <v>51.908396946564885</v>
      </c>
      <c r="D13" s="397">
        <v>21.374045801526716</v>
      </c>
      <c r="E13" s="397">
        <v>29.007633587786259</v>
      </c>
      <c r="F13" s="397">
        <v>36.641221374045799</v>
      </c>
      <c r="G13" s="397">
        <v>48.854961832061065</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169</v>
      </c>
      <c r="B14" s="141">
        <v>50</v>
      </c>
      <c r="C14" s="142">
        <v>55.555555555555557</v>
      </c>
      <c r="D14" s="142">
        <v>20</v>
      </c>
      <c r="E14" s="142">
        <v>35.555555555555557</v>
      </c>
      <c r="F14" s="142">
        <v>20</v>
      </c>
      <c r="G14" s="142">
        <v>57.777777777777771</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170</v>
      </c>
      <c r="B15" s="141">
        <v>90</v>
      </c>
      <c r="C15" s="142">
        <v>50</v>
      </c>
      <c r="D15" s="142">
        <v>22.093023255813954</v>
      </c>
      <c r="E15" s="142">
        <v>25.581395348837212</v>
      </c>
      <c r="F15" s="142">
        <v>45.348837209302324</v>
      </c>
      <c r="G15" s="142">
        <v>44.186046511627907</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200</v>
      </c>
      <c r="B16" s="141" t="s">
        <v>200</v>
      </c>
      <c r="C16" s="142" t="s">
        <v>200</v>
      </c>
      <c r="D16" s="142" t="s">
        <v>200</v>
      </c>
      <c r="E16" s="142" t="s">
        <v>200</v>
      </c>
      <c r="F16" s="142" t="s">
        <v>200</v>
      </c>
      <c r="G16" s="142" t="s">
        <v>200</v>
      </c>
      <c r="H16" s="234"/>
      <c r="I16" s="234"/>
      <c r="J16" s="234"/>
      <c r="K16" s="234"/>
      <c r="L16" s="237"/>
      <c r="M16" s="237"/>
      <c r="N16" s="237"/>
      <c r="O16" s="251"/>
      <c r="P16" s="251"/>
      <c r="Q16" s="251"/>
      <c r="R16" s="251"/>
      <c r="S16" s="251"/>
      <c r="T16" s="251"/>
      <c r="U16" s="251"/>
      <c r="V16" s="251"/>
      <c r="W16" s="251"/>
      <c r="X16" s="251"/>
      <c r="Y16" s="250"/>
      <c r="Z16" s="237"/>
      <c r="AA16" s="251"/>
    </row>
    <row r="17" spans="1:27" s="394" customFormat="1" ht="12" customHeight="1" x14ac:dyDescent="0.3">
      <c r="A17" s="395" t="s">
        <v>171</v>
      </c>
      <c r="B17" s="396">
        <v>30</v>
      </c>
      <c r="C17" s="397">
        <v>62.5</v>
      </c>
      <c r="D17" s="397" t="s">
        <v>194</v>
      </c>
      <c r="E17" s="397" t="s">
        <v>194</v>
      </c>
      <c r="F17" s="397">
        <v>12.5</v>
      </c>
      <c r="G17" s="397">
        <v>59.375</v>
      </c>
      <c r="H17" s="390"/>
      <c r="I17" s="390"/>
      <c r="J17" s="390"/>
      <c r="K17" s="390"/>
      <c r="L17" s="391"/>
      <c r="M17" s="391"/>
      <c r="N17" s="391"/>
      <c r="O17" s="398"/>
      <c r="P17" s="398"/>
      <c r="Q17" s="398"/>
      <c r="R17" s="398"/>
      <c r="S17" s="398"/>
      <c r="T17" s="398"/>
      <c r="U17" s="398"/>
      <c r="V17" s="398"/>
      <c r="W17" s="398"/>
      <c r="X17" s="398"/>
      <c r="Y17" s="393"/>
      <c r="Z17" s="391"/>
      <c r="AA17" s="398"/>
    </row>
    <row r="18" spans="1:27" s="238" customFormat="1" ht="12" customHeight="1" x14ac:dyDescent="0.3">
      <c r="A18" s="140" t="s">
        <v>200</v>
      </c>
      <c r="B18" s="141" t="s">
        <v>200</v>
      </c>
      <c r="C18" s="142" t="s">
        <v>200</v>
      </c>
      <c r="D18" s="142" t="s">
        <v>200</v>
      </c>
      <c r="E18" s="142" t="s">
        <v>200</v>
      </c>
      <c r="F18" s="142" t="s">
        <v>200</v>
      </c>
      <c r="G18" s="142" t="s">
        <v>200</v>
      </c>
      <c r="H18" s="234"/>
      <c r="I18" s="234"/>
      <c r="J18" s="234"/>
      <c r="K18" s="234"/>
      <c r="L18" s="237"/>
      <c r="M18" s="237"/>
      <c r="N18" s="237"/>
      <c r="O18" s="251"/>
      <c r="P18" s="251"/>
      <c r="Q18" s="251"/>
      <c r="R18" s="251"/>
      <c r="S18" s="251"/>
      <c r="T18" s="251"/>
      <c r="U18" s="251"/>
      <c r="V18" s="251"/>
      <c r="W18" s="251"/>
      <c r="X18" s="251"/>
      <c r="Y18" s="250"/>
      <c r="Z18" s="237"/>
      <c r="AA18" s="251"/>
    </row>
    <row r="19" spans="1:27" s="394" customFormat="1" ht="12" customHeight="1" x14ac:dyDescent="0.3">
      <c r="A19" s="395" t="s">
        <v>172</v>
      </c>
      <c r="B19" s="396">
        <v>450</v>
      </c>
      <c r="C19" s="397">
        <v>44.124168514412418</v>
      </c>
      <c r="D19" s="397">
        <v>25.49889135254989</v>
      </c>
      <c r="E19" s="397">
        <v>17.738359201773836</v>
      </c>
      <c r="F19" s="397">
        <v>22.838137472283815</v>
      </c>
      <c r="G19" s="397">
        <v>50.110864745011085</v>
      </c>
      <c r="H19" s="390"/>
      <c r="I19" s="390"/>
      <c r="J19" s="390"/>
      <c r="K19" s="390"/>
      <c r="L19" s="391"/>
      <c r="M19" s="391"/>
      <c r="N19" s="391"/>
      <c r="O19" s="398"/>
      <c r="P19" s="398"/>
      <c r="Q19" s="398"/>
      <c r="R19" s="398"/>
      <c r="S19" s="398"/>
      <c r="T19" s="398"/>
      <c r="U19" s="398"/>
      <c r="V19" s="398"/>
      <c r="W19" s="398"/>
      <c r="X19" s="398"/>
      <c r="Y19" s="393"/>
      <c r="Z19" s="391"/>
      <c r="AA19" s="398"/>
    </row>
    <row r="20" spans="1:27" s="238" customFormat="1" ht="12" customHeight="1" x14ac:dyDescent="0.3">
      <c r="A20" s="140" t="s">
        <v>173</v>
      </c>
      <c r="B20" s="141">
        <v>120</v>
      </c>
      <c r="C20" s="142">
        <v>34.745762711864408</v>
      </c>
      <c r="D20" s="142">
        <v>22.033898305084744</v>
      </c>
      <c r="E20" s="142">
        <v>11.016949152542372</v>
      </c>
      <c r="F20" s="142">
        <v>17.796610169491526</v>
      </c>
      <c r="G20" s="142">
        <v>38.983050847457626</v>
      </c>
      <c r="H20" s="234"/>
      <c r="I20" s="234"/>
      <c r="J20" s="234"/>
      <c r="K20" s="234"/>
      <c r="L20" s="237"/>
      <c r="M20" s="237"/>
      <c r="N20" s="237"/>
      <c r="O20" s="251"/>
      <c r="P20" s="251"/>
      <c r="Q20" s="251"/>
      <c r="R20" s="251"/>
      <c r="S20" s="251"/>
      <c r="T20" s="251"/>
      <c r="U20" s="251"/>
      <c r="V20" s="251"/>
      <c r="W20" s="251"/>
      <c r="X20" s="251"/>
      <c r="Y20" s="250"/>
      <c r="Z20" s="237"/>
      <c r="AA20" s="251"/>
    </row>
    <row r="21" spans="1:27" s="238" customFormat="1" ht="12" customHeight="1" x14ac:dyDescent="0.3">
      <c r="A21" s="140" t="s">
        <v>174</v>
      </c>
      <c r="B21" s="141">
        <v>100</v>
      </c>
      <c r="C21" s="142">
        <v>68.75</v>
      </c>
      <c r="D21" s="142">
        <v>39.583333333333329</v>
      </c>
      <c r="E21" s="142">
        <v>29.166666666666668</v>
      </c>
      <c r="F21" s="142">
        <v>38.541666666666671</v>
      </c>
      <c r="G21" s="142">
        <v>55.208333333333336</v>
      </c>
      <c r="H21" s="234"/>
      <c r="I21" s="234"/>
      <c r="J21" s="234"/>
      <c r="K21" s="234"/>
      <c r="L21" s="237"/>
      <c r="M21" s="237"/>
      <c r="N21" s="237"/>
      <c r="O21" s="251"/>
      <c r="P21" s="251"/>
      <c r="Q21" s="251"/>
      <c r="R21" s="251"/>
      <c r="S21" s="251"/>
      <c r="T21" s="251"/>
      <c r="U21" s="251"/>
      <c r="V21" s="251"/>
      <c r="W21" s="251"/>
      <c r="X21" s="251"/>
      <c r="Y21" s="250"/>
      <c r="Z21" s="237"/>
      <c r="AA21" s="251"/>
    </row>
    <row r="22" spans="1:27" s="238" customFormat="1" ht="12" customHeight="1" x14ac:dyDescent="0.3">
      <c r="A22" s="140" t="s">
        <v>175</v>
      </c>
      <c r="B22" s="141">
        <v>40</v>
      </c>
      <c r="C22" s="142">
        <v>43.902439024390247</v>
      </c>
      <c r="D22" s="142">
        <v>31.707317073170731</v>
      </c>
      <c r="E22" s="142">
        <v>12.195121951219512</v>
      </c>
      <c r="F22" s="142">
        <v>24.390243902439025</v>
      </c>
      <c r="G22" s="142">
        <v>41.463414634146339</v>
      </c>
      <c r="H22" s="234"/>
      <c r="I22" s="234"/>
      <c r="J22" s="234"/>
      <c r="K22" s="234"/>
      <c r="L22" s="237"/>
      <c r="M22" s="237"/>
      <c r="N22" s="237"/>
      <c r="O22" s="251"/>
      <c r="P22" s="251"/>
      <c r="Q22" s="251"/>
      <c r="R22" s="251"/>
      <c r="S22" s="251"/>
      <c r="T22" s="251"/>
      <c r="U22" s="251"/>
      <c r="V22" s="251"/>
      <c r="W22" s="251"/>
      <c r="X22" s="251"/>
      <c r="Y22" s="250"/>
      <c r="Z22" s="237"/>
      <c r="AA22" s="251"/>
    </row>
    <row r="23" spans="1:27" s="238" customFormat="1" ht="12" customHeight="1" x14ac:dyDescent="0.3">
      <c r="A23" s="140" t="s">
        <v>176</v>
      </c>
      <c r="B23" s="141">
        <v>30</v>
      </c>
      <c r="C23" s="142">
        <v>24.137931034482758</v>
      </c>
      <c r="D23" s="142">
        <v>13.793103448275861</v>
      </c>
      <c r="E23" s="142">
        <v>10.344827586206897</v>
      </c>
      <c r="F23" s="142">
        <v>34.482758620689658</v>
      </c>
      <c r="G23" s="142">
        <v>58.620689655172406</v>
      </c>
      <c r="H23" s="234"/>
      <c r="I23" s="234"/>
      <c r="J23" s="234"/>
      <c r="K23" s="234"/>
      <c r="L23" s="237"/>
      <c r="M23" s="237"/>
      <c r="N23" s="237"/>
      <c r="O23" s="251"/>
      <c r="P23" s="251"/>
      <c r="Q23" s="251"/>
      <c r="R23" s="251"/>
      <c r="S23" s="251"/>
      <c r="T23" s="251"/>
      <c r="U23" s="251"/>
      <c r="V23" s="251"/>
      <c r="W23" s="251"/>
      <c r="X23" s="251"/>
      <c r="Y23" s="250"/>
      <c r="Z23" s="237"/>
      <c r="AA23" s="251"/>
    </row>
    <row r="24" spans="1:27" s="238" customFormat="1" ht="12" customHeight="1" x14ac:dyDescent="0.3">
      <c r="A24" s="140" t="s">
        <v>177</v>
      </c>
      <c r="B24" s="141">
        <v>30</v>
      </c>
      <c r="C24" s="142">
        <v>37.037037037037038</v>
      </c>
      <c r="D24" s="142">
        <v>7.4074074074074066</v>
      </c>
      <c r="E24" s="142">
        <v>29.629629629629626</v>
      </c>
      <c r="F24" s="142" t="s">
        <v>199</v>
      </c>
      <c r="G24" s="142">
        <v>92.592592592592595</v>
      </c>
      <c r="H24" s="234"/>
      <c r="I24" s="234"/>
      <c r="J24" s="234"/>
      <c r="K24" s="234"/>
      <c r="L24" s="237"/>
      <c r="M24" s="237"/>
      <c r="N24" s="237"/>
      <c r="O24" s="251"/>
      <c r="P24" s="251"/>
      <c r="Q24" s="251"/>
      <c r="R24" s="251"/>
      <c r="S24" s="251"/>
      <c r="T24" s="251"/>
      <c r="U24" s="251"/>
      <c r="V24" s="251"/>
      <c r="W24" s="251"/>
      <c r="X24" s="251"/>
      <c r="Y24" s="250"/>
      <c r="Z24" s="237"/>
      <c r="AA24" s="251"/>
    </row>
    <row r="25" spans="1:27" s="238" customFormat="1" ht="12" customHeight="1" x14ac:dyDescent="0.3">
      <c r="A25" s="140" t="s">
        <v>178</v>
      </c>
      <c r="B25" s="141">
        <v>20</v>
      </c>
      <c r="C25" s="142">
        <v>45.833333333333329</v>
      </c>
      <c r="D25" s="142">
        <v>16.666666666666664</v>
      </c>
      <c r="E25" s="142">
        <v>29.166666666666668</v>
      </c>
      <c r="F25" s="142">
        <v>20.833333333333336</v>
      </c>
      <c r="G25" s="142">
        <v>62.5</v>
      </c>
      <c r="H25" s="234"/>
      <c r="I25" s="234"/>
      <c r="J25" s="234"/>
      <c r="K25" s="234"/>
      <c r="L25" s="237"/>
      <c r="M25" s="237"/>
      <c r="N25" s="237"/>
      <c r="O25" s="251"/>
      <c r="P25" s="251"/>
      <c r="Q25" s="251"/>
      <c r="R25" s="251"/>
      <c r="S25" s="251"/>
      <c r="T25" s="251"/>
      <c r="U25" s="251"/>
      <c r="V25" s="251"/>
      <c r="W25" s="251"/>
      <c r="X25" s="251"/>
      <c r="Y25" s="250"/>
      <c r="Z25" s="237"/>
      <c r="AA25" s="251"/>
    </row>
    <row r="26" spans="1:27" s="238" customFormat="1" ht="12" customHeight="1" x14ac:dyDescent="0.3">
      <c r="A26" s="140" t="s">
        <v>179</v>
      </c>
      <c r="B26" s="141">
        <v>20</v>
      </c>
      <c r="C26" s="142">
        <v>30.434782608695656</v>
      </c>
      <c r="D26" s="142">
        <v>21.739130434782609</v>
      </c>
      <c r="E26" s="142">
        <v>8.695652173913043</v>
      </c>
      <c r="F26" s="142">
        <v>17.391304347826086</v>
      </c>
      <c r="G26" s="142">
        <v>60.869565217391312</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180</v>
      </c>
      <c r="B27" s="141">
        <v>20</v>
      </c>
      <c r="C27" s="142">
        <v>9.0909090909090917</v>
      </c>
      <c r="D27" s="142" t="s">
        <v>199</v>
      </c>
      <c r="E27" s="142">
        <v>9.0909090909090917</v>
      </c>
      <c r="F27" s="142" t="s">
        <v>199</v>
      </c>
      <c r="G27" s="142">
        <v>81.818181818181827</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181</v>
      </c>
      <c r="B28" s="141">
        <v>20</v>
      </c>
      <c r="C28" s="142">
        <v>45</v>
      </c>
      <c r="D28" s="142">
        <v>40</v>
      </c>
      <c r="E28" s="142">
        <v>5</v>
      </c>
      <c r="F28" s="142">
        <v>40</v>
      </c>
      <c r="G28" s="142">
        <v>10</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170</v>
      </c>
      <c r="B29" s="141">
        <v>50</v>
      </c>
      <c r="C29" s="142">
        <v>54.901960784313729</v>
      </c>
      <c r="D29" s="142">
        <v>29.411764705882355</v>
      </c>
      <c r="E29" s="142">
        <v>21.568627450980394</v>
      </c>
      <c r="F29" s="142">
        <v>15.686274509803921</v>
      </c>
      <c r="G29" s="142">
        <v>37.254901960784316</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200</v>
      </c>
      <c r="B30" s="141" t="s">
        <v>200</v>
      </c>
      <c r="C30" s="142" t="s">
        <v>200</v>
      </c>
      <c r="D30" s="142" t="s">
        <v>200</v>
      </c>
      <c r="E30" s="142" t="s">
        <v>200</v>
      </c>
      <c r="F30" s="142" t="s">
        <v>200</v>
      </c>
      <c r="G30" s="142" t="s">
        <v>200</v>
      </c>
      <c r="H30" s="234"/>
      <c r="I30" s="234"/>
      <c r="J30" s="234"/>
      <c r="K30" s="234"/>
      <c r="L30" s="237"/>
      <c r="M30" s="237"/>
      <c r="N30" s="237"/>
      <c r="O30" s="251"/>
      <c r="P30" s="251"/>
      <c r="Q30" s="251"/>
      <c r="R30" s="251"/>
      <c r="S30" s="251"/>
      <c r="T30" s="251"/>
      <c r="U30" s="251"/>
      <c r="V30" s="251"/>
      <c r="W30" s="251"/>
      <c r="X30" s="251"/>
      <c r="Y30" s="250"/>
      <c r="Z30" s="237"/>
      <c r="AA30" s="251"/>
    </row>
    <row r="31" spans="1:27" s="394" customFormat="1" ht="12" customHeight="1" x14ac:dyDescent="0.3">
      <c r="A31" s="395" t="s">
        <v>182</v>
      </c>
      <c r="B31" s="396">
        <v>710</v>
      </c>
      <c r="C31" s="397">
        <v>36.737588652482266</v>
      </c>
      <c r="D31" s="397">
        <v>14.609929078014183</v>
      </c>
      <c r="E31" s="397">
        <v>20.283687943262411</v>
      </c>
      <c r="F31" s="397">
        <v>21.276595744680851</v>
      </c>
      <c r="G31" s="397">
        <v>45.248226950354606</v>
      </c>
      <c r="H31" s="390"/>
      <c r="I31" s="390"/>
      <c r="J31" s="390"/>
      <c r="K31" s="390"/>
      <c r="L31" s="391"/>
      <c r="M31" s="391"/>
      <c r="N31" s="391"/>
      <c r="O31" s="398"/>
      <c r="P31" s="398"/>
      <c r="Q31" s="398"/>
      <c r="R31" s="398"/>
      <c r="S31" s="398"/>
      <c r="T31" s="398"/>
      <c r="U31" s="398"/>
      <c r="V31" s="398"/>
      <c r="W31" s="398"/>
      <c r="X31" s="398"/>
      <c r="Y31" s="393"/>
      <c r="Z31" s="391"/>
      <c r="AA31" s="398"/>
    </row>
    <row r="32" spans="1:27" s="238" customFormat="1" ht="12" customHeight="1" x14ac:dyDescent="0.3">
      <c r="A32" s="140" t="s">
        <v>183</v>
      </c>
      <c r="B32" s="141">
        <v>220</v>
      </c>
      <c r="C32" s="142">
        <v>45.161290322580641</v>
      </c>
      <c r="D32" s="142">
        <v>2.7649769585253456</v>
      </c>
      <c r="E32" s="142">
        <v>41.013824884792626</v>
      </c>
      <c r="F32" s="142">
        <v>17.511520737327189</v>
      </c>
      <c r="G32" s="142">
        <v>44.23963133640553</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184</v>
      </c>
      <c r="B33" s="141">
        <v>80</v>
      </c>
      <c r="C33" s="142">
        <v>21.951219512195124</v>
      </c>
      <c r="D33" s="142">
        <v>21.951219512195124</v>
      </c>
      <c r="E33" s="142" t="s">
        <v>199</v>
      </c>
      <c r="F33" s="142">
        <v>4.8780487804878048</v>
      </c>
      <c r="G33" s="142">
        <v>36.585365853658537</v>
      </c>
      <c r="H33" s="234"/>
      <c r="I33" s="234"/>
      <c r="J33" s="234"/>
      <c r="K33" s="234"/>
      <c r="L33" s="237"/>
      <c r="M33" s="237"/>
      <c r="N33" s="237"/>
      <c r="O33" s="251"/>
      <c r="P33" s="251"/>
      <c r="Q33" s="251"/>
      <c r="R33" s="251"/>
      <c r="S33" s="251"/>
      <c r="T33" s="251"/>
      <c r="U33" s="251"/>
      <c r="V33" s="251"/>
      <c r="W33" s="251"/>
      <c r="X33" s="251"/>
      <c r="Y33" s="250"/>
      <c r="Z33" s="237"/>
      <c r="AA33" s="251"/>
    </row>
    <row r="34" spans="1:27" s="238" customFormat="1" ht="12" customHeight="1" x14ac:dyDescent="0.3">
      <c r="A34" s="140" t="s">
        <v>185</v>
      </c>
      <c r="B34" s="141">
        <v>70</v>
      </c>
      <c r="C34" s="142">
        <v>41.891891891891895</v>
      </c>
      <c r="D34" s="142">
        <v>24.324324324324326</v>
      </c>
      <c r="E34" s="142">
        <v>16.216216216216218</v>
      </c>
      <c r="F34" s="142">
        <v>31.081081081081081</v>
      </c>
      <c r="G34" s="142">
        <v>44.594594594594597</v>
      </c>
      <c r="H34" s="234"/>
      <c r="I34" s="234"/>
      <c r="J34" s="234"/>
      <c r="K34" s="234"/>
      <c r="L34" s="237"/>
      <c r="M34" s="237"/>
      <c r="N34" s="237"/>
      <c r="O34" s="251"/>
      <c r="P34" s="251"/>
      <c r="Q34" s="251"/>
      <c r="R34" s="251"/>
      <c r="S34" s="251"/>
      <c r="T34" s="251"/>
      <c r="U34" s="251"/>
      <c r="V34" s="251"/>
      <c r="W34" s="251"/>
      <c r="X34" s="251"/>
      <c r="Y34" s="250"/>
      <c r="Z34" s="237"/>
      <c r="AA34" s="251"/>
    </row>
    <row r="35" spans="1:27" s="238" customFormat="1" ht="12" customHeight="1" x14ac:dyDescent="0.3">
      <c r="A35" s="140" t="s">
        <v>186</v>
      </c>
      <c r="B35" s="141">
        <v>50</v>
      </c>
      <c r="C35" s="142">
        <v>49.019607843137251</v>
      </c>
      <c r="D35" s="142">
        <v>37.254901960784316</v>
      </c>
      <c r="E35" s="142">
        <v>11.76470588235294</v>
      </c>
      <c r="F35" s="142">
        <v>49.019607843137251</v>
      </c>
      <c r="G35" s="142">
        <v>39.215686274509807</v>
      </c>
      <c r="H35" s="234"/>
      <c r="I35" s="234"/>
      <c r="J35" s="234"/>
      <c r="K35" s="234"/>
      <c r="L35" s="237"/>
      <c r="M35" s="237"/>
      <c r="N35" s="237"/>
      <c r="O35" s="251"/>
      <c r="P35" s="251"/>
      <c r="Q35" s="251"/>
      <c r="R35" s="251"/>
      <c r="S35" s="251"/>
      <c r="T35" s="251"/>
      <c r="U35" s="251"/>
      <c r="V35" s="251"/>
      <c r="W35" s="251"/>
      <c r="X35" s="251"/>
      <c r="Y35" s="250"/>
      <c r="Z35" s="237"/>
      <c r="AA35" s="251"/>
    </row>
    <row r="36" spans="1:27" s="238" customFormat="1" ht="12" customHeight="1" x14ac:dyDescent="0.3">
      <c r="A36" s="140" t="s">
        <v>187</v>
      </c>
      <c r="B36" s="141">
        <v>40</v>
      </c>
      <c r="C36" s="142">
        <v>20.930232558139537</v>
      </c>
      <c r="D36" s="142">
        <v>11.627906976744185</v>
      </c>
      <c r="E36" s="142">
        <v>9.3023255813953494</v>
      </c>
      <c r="F36" s="142" t="s">
        <v>199</v>
      </c>
      <c r="G36" s="142">
        <v>58.139534883720934</v>
      </c>
      <c r="H36" s="234"/>
      <c r="I36" s="234"/>
      <c r="J36" s="234"/>
      <c r="K36" s="234"/>
      <c r="L36" s="237"/>
      <c r="M36" s="237"/>
      <c r="N36" s="237"/>
      <c r="O36" s="251"/>
      <c r="P36" s="251"/>
      <c r="Q36" s="251"/>
      <c r="R36" s="251"/>
      <c r="S36" s="251"/>
      <c r="T36" s="251"/>
      <c r="U36" s="251"/>
      <c r="V36" s="251"/>
      <c r="W36" s="251"/>
      <c r="X36" s="251"/>
      <c r="Y36" s="250"/>
      <c r="Z36" s="237"/>
      <c r="AA36" s="251"/>
    </row>
    <row r="37" spans="1:27" s="238" customFormat="1" ht="12" customHeight="1" x14ac:dyDescent="0.3">
      <c r="A37" s="140" t="s">
        <v>188</v>
      </c>
      <c r="B37" s="141">
        <v>40</v>
      </c>
      <c r="C37" s="142">
        <v>43.243243243243242</v>
      </c>
      <c r="D37" s="142">
        <v>29.72972972972973</v>
      </c>
      <c r="E37" s="142">
        <v>13.513513513513514</v>
      </c>
      <c r="F37" s="142">
        <v>29.72972972972973</v>
      </c>
      <c r="G37" s="142">
        <v>40.54054054054054</v>
      </c>
      <c r="H37" s="234"/>
      <c r="I37" s="234"/>
      <c r="J37" s="234"/>
      <c r="K37" s="234"/>
      <c r="L37" s="237"/>
      <c r="M37" s="237"/>
      <c r="N37" s="237"/>
      <c r="O37" s="251"/>
      <c r="P37" s="251"/>
      <c r="Q37" s="251"/>
      <c r="R37" s="251"/>
      <c r="S37" s="251"/>
      <c r="T37" s="251"/>
      <c r="U37" s="251"/>
      <c r="V37" s="251"/>
      <c r="W37" s="251"/>
      <c r="X37" s="251"/>
      <c r="Y37" s="250"/>
      <c r="Z37" s="237"/>
      <c r="AA37" s="251"/>
    </row>
    <row r="38" spans="1:27" s="238" customFormat="1" ht="12" customHeight="1" x14ac:dyDescent="0.3">
      <c r="A38" s="140" t="s">
        <v>189</v>
      </c>
      <c r="B38" s="141">
        <v>40</v>
      </c>
      <c r="C38" s="142">
        <v>22.222222222222221</v>
      </c>
      <c r="D38" s="142" t="s">
        <v>199</v>
      </c>
      <c r="E38" s="142" t="s">
        <v>199</v>
      </c>
      <c r="F38" s="142">
        <v>11.111111111111111</v>
      </c>
      <c r="G38" s="142">
        <v>55.555555555555557</v>
      </c>
      <c r="H38" s="234"/>
      <c r="I38" s="234"/>
      <c r="J38" s="234"/>
      <c r="K38" s="234"/>
      <c r="L38" s="237"/>
      <c r="M38" s="237"/>
      <c r="N38" s="237"/>
      <c r="O38" s="251"/>
      <c r="P38" s="251"/>
      <c r="Q38" s="251"/>
      <c r="R38" s="251"/>
      <c r="S38" s="251"/>
      <c r="T38" s="251"/>
      <c r="U38" s="251"/>
      <c r="V38" s="251"/>
      <c r="W38" s="251"/>
      <c r="X38" s="251"/>
      <c r="Y38" s="250"/>
      <c r="Z38" s="237"/>
      <c r="AA38" s="251"/>
    </row>
    <row r="39" spans="1:27" s="238" customFormat="1" ht="12" customHeight="1" x14ac:dyDescent="0.3">
      <c r="A39" s="140" t="s">
        <v>190</v>
      </c>
      <c r="B39" s="141">
        <v>40</v>
      </c>
      <c r="C39" s="142">
        <v>62.857142857142854</v>
      </c>
      <c r="D39" s="142">
        <v>14.285714285714285</v>
      </c>
      <c r="E39" s="142">
        <v>48.571428571428569</v>
      </c>
      <c r="F39" s="142">
        <v>42.857142857142854</v>
      </c>
      <c r="G39" s="142">
        <v>45.714285714285715</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191</v>
      </c>
      <c r="B40" s="141">
        <v>30</v>
      </c>
      <c r="C40" s="142">
        <v>23.52941176470588</v>
      </c>
      <c r="D40" s="142">
        <v>23.52941176470588</v>
      </c>
      <c r="E40" s="142" t="s">
        <v>199</v>
      </c>
      <c r="F40" s="142">
        <v>11.76470588235294</v>
      </c>
      <c r="G40" s="142">
        <v>26.47058823529412</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192</v>
      </c>
      <c r="B41" s="141">
        <v>30</v>
      </c>
      <c r="C41" s="142">
        <v>13.793103448275861</v>
      </c>
      <c r="D41" s="142">
        <v>3.4482758620689653</v>
      </c>
      <c r="E41" s="142">
        <v>10.344827586206897</v>
      </c>
      <c r="F41" s="142">
        <v>72.41379310344827</v>
      </c>
      <c r="G41" s="142">
        <v>27.586206896551722</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170</v>
      </c>
      <c r="B42" s="141">
        <v>70</v>
      </c>
      <c r="C42" s="142">
        <v>29.850746268656714</v>
      </c>
      <c r="D42" s="142">
        <v>17.910447761194028</v>
      </c>
      <c r="E42" s="142">
        <v>10.44776119402985</v>
      </c>
      <c r="F42" s="142">
        <v>7.4626865671641784</v>
      </c>
      <c r="G42" s="142">
        <v>70.149253731343293</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200</v>
      </c>
      <c r="B43" s="141" t="s">
        <v>200</v>
      </c>
      <c r="C43" s="142" t="s">
        <v>200</v>
      </c>
      <c r="D43" s="142" t="s">
        <v>200</v>
      </c>
      <c r="E43" s="142" t="s">
        <v>200</v>
      </c>
      <c r="F43" s="142" t="s">
        <v>200</v>
      </c>
      <c r="G43" s="142" t="s">
        <v>200</v>
      </c>
      <c r="H43" s="234"/>
      <c r="I43" s="234"/>
      <c r="J43" s="234"/>
      <c r="K43" s="234"/>
      <c r="L43" s="237"/>
      <c r="M43" s="237"/>
      <c r="N43" s="237"/>
      <c r="O43" s="251"/>
      <c r="P43" s="251"/>
      <c r="Q43" s="251"/>
      <c r="R43" s="251"/>
      <c r="S43" s="251"/>
      <c r="T43" s="251"/>
      <c r="U43" s="251"/>
      <c r="V43" s="251"/>
      <c r="W43" s="251"/>
      <c r="X43" s="251"/>
      <c r="Y43" s="250"/>
      <c r="Z43" s="237"/>
      <c r="AA43" s="251"/>
    </row>
    <row r="44" spans="1:27" s="394" customFormat="1" ht="12" customHeight="1" x14ac:dyDescent="0.3">
      <c r="A44" s="395" t="s">
        <v>193</v>
      </c>
      <c r="B44" s="396">
        <v>320</v>
      </c>
      <c r="C44" s="397">
        <v>40</v>
      </c>
      <c r="D44" s="397">
        <v>34.920634920634917</v>
      </c>
      <c r="E44" s="397">
        <v>4.1269841269841265</v>
      </c>
      <c r="F44" s="397">
        <v>12.380952380952381</v>
      </c>
      <c r="G44" s="397">
        <v>48.888888888888886</v>
      </c>
      <c r="H44" s="390"/>
      <c r="I44" s="390"/>
      <c r="J44" s="390"/>
      <c r="K44" s="390"/>
      <c r="L44" s="391"/>
      <c r="M44" s="391"/>
      <c r="N44" s="391"/>
      <c r="O44" s="398"/>
      <c r="P44" s="398"/>
      <c r="Q44" s="398"/>
      <c r="R44" s="398"/>
      <c r="S44" s="398"/>
      <c r="T44" s="398"/>
      <c r="U44" s="398"/>
      <c r="V44" s="398"/>
      <c r="W44" s="398"/>
      <c r="X44" s="398"/>
      <c r="Y44" s="393"/>
      <c r="Z44" s="391"/>
      <c r="AA44" s="398"/>
    </row>
    <row r="45" spans="1:27" s="238" customFormat="1" ht="12" customHeight="1" x14ac:dyDescent="0.3">
      <c r="A45" s="140" t="s">
        <v>200</v>
      </c>
      <c r="B45" s="141" t="s">
        <v>200</v>
      </c>
      <c r="C45" s="142" t="s">
        <v>200</v>
      </c>
      <c r="D45" s="142" t="s">
        <v>200</v>
      </c>
      <c r="E45" s="142" t="s">
        <v>200</v>
      </c>
      <c r="F45" s="142" t="s">
        <v>200</v>
      </c>
      <c r="G45" s="142" t="s">
        <v>200</v>
      </c>
      <c r="H45" s="234"/>
      <c r="I45" s="234"/>
      <c r="J45" s="234"/>
      <c r="K45" s="234"/>
      <c r="L45" s="237"/>
      <c r="M45" s="237"/>
      <c r="N45" s="237"/>
      <c r="O45" s="251"/>
      <c r="P45" s="251"/>
      <c r="Q45" s="251"/>
      <c r="R45" s="251"/>
      <c r="S45" s="251"/>
      <c r="T45" s="251"/>
      <c r="U45" s="251"/>
      <c r="V45" s="251"/>
      <c r="W45" s="251"/>
      <c r="X45" s="251"/>
      <c r="Y45" s="250"/>
      <c r="Z45" s="237"/>
      <c r="AA45" s="251"/>
    </row>
    <row r="46" spans="1:27" s="283" customFormat="1" ht="5.0999999999999996" customHeight="1" x14ac:dyDescent="0.3">
      <c r="A46" s="306"/>
      <c r="B46" s="307"/>
      <c r="C46" s="308"/>
      <c r="D46" s="308"/>
      <c r="E46" s="308"/>
      <c r="F46" s="308"/>
      <c r="G46" s="308"/>
    </row>
    <row r="47" spans="1:27" s="283" customFormat="1" ht="5.0999999999999996" customHeight="1" x14ac:dyDescent="0.3">
      <c r="A47" s="309"/>
      <c r="B47" s="310"/>
      <c r="C47" s="310"/>
      <c r="D47" s="310"/>
      <c r="E47" s="310"/>
      <c r="F47" s="310"/>
      <c r="G47" s="310"/>
    </row>
    <row r="48" spans="1:27" s="261" customFormat="1" ht="12" customHeight="1" x14ac:dyDescent="0.3">
      <c r="A48" s="442" t="s">
        <v>119</v>
      </c>
      <c r="B48" s="442"/>
      <c r="C48" s="442"/>
      <c r="D48" s="442"/>
      <c r="E48" s="442"/>
      <c r="F48" s="442"/>
      <c r="G48" s="442"/>
    </row>
    <row r="49" spans="1:7" s="261" customFormat="1" ht="12" customHeight="1" x14ac:dyDescent="0.3">
      <c r="A49" s="442" t="s">
        <v>120</v>
      </c>
      <c r="B49" s="442"/>
      <c r="C49" s="442"/>
      <c r="D49" s="442"/>
      <c r="E49" s="442"/>
      <c r="F49" s="442"/>
      <c r="G49" s="442"/>
    </row>
    <row r="50" spans="1:7" s="265" customFormat="1" ht="21.95" customHeight="1" x14ac:dyDescent="0.3">
      <c r="A50" s="443" t="s">
        <v>129</v>
      </c>
      <c r="B50" s="443"/>
      <c r="C50" s="443"/>
      <c r="D50" s="443"/>
      <c r="E50" s="443"/>
      <c r="F50" s="443"/>
      <c r="G50" s="443"/>
    </row>
    <row r="51" spans="1:7" s="266" customFormat="1" ht="12" customHeight="1" x14ac:dyDescent="0.3">
      <c r="A51" s="439" t="s">
        <v>135</v>
      </c>
      <c r="B51" s="439"/>
      <c r="C51" s="439"/>
      <c r="D51" s="439"/>
      <c r="E51" s="439"/>
      <c r="F51" s="439"/>
      <c r="G51" s="439"/>
    </row>
  </sheetData>
  <mergeCells count="8">
    <mergeCell ref="A2:G2"/>
    <mergeCell ref="B7:B8"/>
    <mergeCell ref="C7:E7"/>
    <mergeCell ref="A51:G51"/>
    <mergeCell ref="F7:G7"/>
    <mergeCell ref="A50:G50"/>
    <mergeCell ref="A49:G49"/>
    <mergeCell ref="A48:G4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197</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198</v>
      </c>
      <c r="C7" s="453"/>
      <c r="D7" s="454" t="s">
        <v>201</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1630</v>
      </c>
      <c r="C11" s="114">
        <v>1000</v>
      </c>
      <c r="D11" s="369">
        <v>5920</v>
      </c>
      <c r="E11" s="114">
        <v>1000</v>
      </c>
    </row>
    <row r="12" spans="1:10" s="332" customFormat="1" ht="9.9499999999999993" customHeight="1" x14ac:dyDescent="0.3">
      <c r="A12" s="333"/>
      <c r="B12" s="334"/>
      <c r="C12" s="373"/>
      <c r="D12" s="334"/>
      <c r="E12" s="373"/>
    </row>
    <row r="13" spans="1:10" s="385" customFormat="1" ht="15" customHeight="1" x14ac:dyDescent="0.2">
      <c r="A13" s="383" t="s">
        <v>137</v>
      </c>
      <c r="B13" s="336">
        <v>40</v>
      </c>
      <c r="C13" s="117">
        <v>22.643818849449204</v>
      </c>
      <c r="D13" s="336">
        <v>180</v>
      </c>
      <c r="E13" s="117">
        <v>30.425963488843813</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350</v>
      </c>
      <c r="C15" s="117">
        <v>214.1982864137087</v>
      </c>
      <c r="D15" s="336">
        <v>1430</v>
      </c>
      <c r="E15" s="117">
        <v>242.05544286680188</v>
      </c>
    </row>
    <row r="16" spans="1:10" s="332" customFormat="1" ht="9.9499999999999993" customHeight="1" x14ac:dyDescent="0.3">
      <c r="A16" s="335"/>
      <c r="B16" s="336"/>
      <c r="C16" s="368"/>
      <c r="D16" s="336"/>
      <c r="E16" s="368"/>
    </row>
    <row r="17" spans="1:5" s="331" customFormat="1" ht="15" customHeight="1" x14ac:dyDescent="0.3">
      <c r="A17" s="337" t="s">
        <v>95</v>
      </c>
      <c r="B17" s="141">
        <v>180</v>
      </c>
      <c r="C17" s="373">
        <v>107.71113831089352</v>
      </c>
      <c r="D17" s="141">
        <v>790</v>
      </c>
      <c r="E17" s="373">
        <v>134.04327248140635</v>
      </c>
    </row>
    <row r="18" spans="1:5" s="331" customFormat="1" ht="15" customHeight="1" x14ac:dyDescent="0.3">
      <c r="A18" s="337" t="s">
        <v>5</v>
      </c>
      <c r="B18" s="141">
        <v>170</v>
      </c>
      <c r="C18" s="373">
        <v>106.48714810281518</v>
      </c>
      <c r="D18" s="141">
        <v>640</v>
      </c>
      <c r="E18" s="373">
        <v>108.01217038539554</v>
      </c>
    </row>
    <row r="19" spans="1:5" s="332" customFormat="1" ht="9.9499999999999993" customHeight="1" x14ac:dyDescent="0.3">
      <c r="A19" s="338"/>
      <c r="B19" s="368"/>
      <c r="C19" s="368"/>
      <c r="D19" s="368"/>
      <c r="E19" s="368"/>
    </row>
    <row r="20" spans="1:5" s="332" customFormat="1" ht="15" customHeight="1" x14ac:dyDescent="0.3">
      <c r="A20" s="335" t="s">
        <v>6</v>
      </c>
      <c r="B20" s="336">
        <v>1250</v>
      </c>
      <c r="C20" s="117">
        <v>763.1578947368422</v>
      </c>
      <c r="D20" s="336">
        <v>4300</v>
      </c>
      <c r="E20" s="117">
        <v>727.51859364435438</v>
      </c>
    </row>
    <row r="21" spans="1:5" s="332" customFormat="1" ht="9.9499999999999993" customHeight="1" x14ac:dyDescent="0.3">
      <c r="A21" s="335"/>
      <c r="B21" s="336"/>
      <c r="C21" s="336"/>
      <c r="D21" s="336"/>
      <c r="E21" s="336"/>
    </row>
    <row r="22" spans="1:5" s="339" customFormat="1" ht="15" customHeight="1" x14ac:dyDescent="0.3">
      <c r="A22" s="252" t="s">
        <v>7</v>
      </c>
      <c r="B22" s="141">
        <v>290</v>
      </c>
      <c r="C22" s="373">
        <v>177.47858017135863</v>
      </c>
      <c r="D22" s="141">
        <v>940</v>
      </c>
      <c r="E22" s="373">
        <v>159.22920892494929</v>
      </c>
    </row>
    <row r="23" spans="1:5" s="339" customFormat="1" ht="15" customHeight="1" x14ac:dyDescent="0.3">
      <c r="A23" s="252" t="s">
        <v>8</v>
      </c>
      <c r="B23" s="141">
        <v>360</v>
      </c>
      <c r="C23" s="373">
        <v>219.09424724602204</v>
      </c>
      <c r="D23" s="141">
        <v>1040</v>
      </c>
      <c r="E23" s="373">
        <v>176.13252197430697</v>
      </c>
    </row>
    <row r="24" spans="1:5" s="332" customFormat="1" ht="15" customHeight="1" x14ac:dyDescent="0.3">
      <c r="A24" s="337" t="s">
        <v>63</v>
      </c>
      <c r="B24" s="141">
        <v>390</v>
      </c>
      <c r="C24" s="373">
        <v>236.23011015911874</v>
      </c>
      <c r="D24" s="141">
        <v>1500</v>
      </c>
      <c r="E24" s="373">
        <v>253.38066260987151</v>
      </c>
    </row>
    <row r="25" spans="1:5" s="339" customFormat="1" ht="15" customHeight="1" x14ac:dyDescent="0.3">
      <c r="A25" s="340" t="s">
        <v>9</v>
      </c>
      <c r="B25" s="141">
        <v>210</v>
      </c>
      <c r="C25" s="373">
        <v>130.35495716034271</v>
      </c>
      <c r="D25" s="141">
        <v>820</v>
      </c>
      <c r="E25" s="373">
        <v>138.7762001352265</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1120</v>
      </c>
      <c r="C29" s="373">
        <v>684.21052631578948</v>
      </c>
      <c r="D29" s="141">
        <v>4150</v>
      </c>
      <c r="E29" s="373">
        <v>701.31845841784991</v>
      </c>
    </row>
    <row r="30" spans="1:5" s="332" customFormat="1" ht="15" customHeight="1" x14ac:dyDescent="0.3">
      <c r="A30" s="341" t="s">
        <v>12</v>
      </c>
      <c r="B30" s="141">
        <v>220</v>
      </c>
      <c r="C30" s="373">
        <v>134.63892288861689</v>
      </c>
      <c r="D30" s="141">
        <v>880</v>
      </c>
      <c r="E30" s="373">
        <v>147.90398918187964</v>
      </c>
    </row>
    <row r="31" spans="1:5" s="332" customFormat="1" ht="15" customHeight="1" x14ac:dyDescent="0.3">
      <c r="A31" s="341" t="s">
        <v>13</v>
      </c>
      <c r="B31" s="141">
        <v>300</v>
      </c>
      <c r="C31" s="373">
        <v>181.15055079559363</v>
      </c>
      <c r="D31" s="141">
        <v>890</v>
      </c>
      <c r="E31" s="373">
        <v>150.77755240027045</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138</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135</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198</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1630</v>
      </c>
      <c r="C11" s="350">
        <v>87.454100367197057</v>
      </c>
      <c r="D11" s="350">
        <v>6.119951040391677</v>
      </c>
      <c r="E11" s="350">
        <v>3.0599755201958385</v>
      </c>
      <c r="F11" s="350">
        <v>3.3659730722154224</v>
      </c>
    </row>
    <row r="12" spans="1:10" ht="9.9499999999999993" customHeight="1" x14ac:dyDescent="0.25">
      <c r="A12" s="313"/>
      <c r="B12" s="314"/>
      <c r="C12" s="315"/>
      <c r="D12" s="315"/>
      <c r="E12" s="315"/>
      <c r="F12" s="315"/>
    </row>
    <row r="13" spans="1:10" s="385" customFormat="1" ht="15" customHeight="1" x14ac:dyDescent="0.2">
      <c r="A13" s="383" t="s">
        <v>137</v>
      </c>
      <c r="B13" s="311">
        <v>40</v>
      </c>
      <c r="C13" s="375">
        <v>72.972972972972968</v>
      </c>
      <c r="D13" s="375" t="s">
        <v>199</v>
      </c>
      <c r="E13" s="375">
        <v>18.918918918918919</v>
      </c>
      <c r="F13" s="375">
        <v>8.1081081081081088</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350</v>
      </c>
      <c r="C15" s="375">
        <v>88</v>
      </c>
      <c r="D15" s="375">
        <v>5.1428571428571423</v>
      </c>
      <c r="E15" s="375">
        <v>4.2857142857142856</v>
      </c>
      <c r="F15" s="375">
        <v>2.5714285714285712</v>
      </c>
    </row>
    <row r="16" spans="1:10" s="318" customFormat="1" ht="9.9499999999999993" customHeight="1" x14ac:dyDescent="0.2">
      <c r="A16" s="316"/>
      <c r="B16" s="317"/>
      <c r="C16" s="315"/>
      <c r="D16" s="315"/>
      <c r="E16" s="315"/>
      <c r="F16" s="315"/>
    </row>
    <row r="17" spans="1:6" s="6" customFormat="1" ht="12" x14ac:dyDescent="0.2">
      <c r="A17" s="319" t="s">
        <v>80</v>
      </c>
      <c r="B17" s="317">
        <v>180</v>
      </c>
      <c r="C17" s="312">
        <v>82.38636363636364</v>
      </c>
      <c r="D17" s="312">
        <v>9.6590909090909083</v>
      </c>
      <c r="E17" s="312">
        <v>5.6818181818181817</v>
      </c>
      <c r="F17" s="312">
        <v>2.2727272727272729</v>
      </c>
    </row>
    <row r="18" spans="1:6" s="6" customFormat="1" ht="12" x14ac:dyDescent="0.2">
      <c r="A18" s="319" t="s">
        <v>5</v>
      </c>
      <c r="B18" s="317">
        <v>170</v>
      </c>
      <c r="C18" s="312">
        <v>93.678160919540232</v>
      </c>
      <c r="D18" s="312">
        <v>0.57471264367816088</v>
      </c>
      <c r="E18" s="312">
        <v>2.8735632183908044</v>
      </c>
      <c r="F18" s="312">
        <v>2.8735632183908044</v>
      </c>
    </row>
    <row r="19" spans="1:6" s="6" customFormat="1" ht="9.9499999999999993" customHeight="1" x14ac:dyDescent="0.2">
      <c r="A19" s="320"/>
      <c r="B19" s="314"/>
      <c r="C19" s="315"/>
      <c r="D19" s="315"/>
      <c r="E19" s="315"/>
      <c r="F19" s="315"/>
    </row>
    <row r="20" spans="1:6" s="6" customFormat="1" ht="12" x14ac:dyDescent="0.2">
      <c r="A20" s="316" t="s">
        <v>6</v>
      </c>
      <c r="B20" s="311">
        <v>1250</v>
      </c>
      <c r="C20" s="375">
        <v>87.730553327987167</v>
      </c>
      <c r="D20" s="375">
        <v>6.5757818765036085</v>
      </c>
      <c r="E20" s="375">
        <v>2.2453889334402568</v>
      </c>
      <c r="F20" s="375">
        <v>3.4482758620689653</v>
      </c>
    </row>
    <row r="21" spans="1:6" s="6" customFormat="1" ht="9.9499999999999993" customHeight="1" x14ac:dyDescent="0.2">
      <c r="A21" s="138"/>
      <c r="B21" s="311"/>
      <c r="C21" s="321"/>
      <c r="D21" s="321"/>
      <c r="E21" s="321"/>
      <c r="F21" s="321"/>
    </row>
    <row r="22" spans="1:6" s="6" customFormat="1" ht="12" x14ac:dyDescent="0.2">
      <c r="A22" s="319" t="s">
        <v>7</v>
      </c>
      <c r="B22" s="317">
        <v>290</v>
      </c>
      <c r="C22" s="312">
        <v>78.620689655172413</v>
      </c>
      <c r="D22" s="312">
        <v>14.827586206896552</v>
      </c>
      <c r="E22" s="312">
        <v>1.7241379310344827</v>
      </c>
      <c r="F22" s="312">
        <v>4.8275862068965516</v>
      </c>
    </row>
    <row r="23" spans="1:6" s="6" customFormat="1" ht="12" x14ac:dyDescent="0.2">
      <c r="A23" s="319" t="s">
        <v>62</v>
      </c>
      <c r="B23" s="317">
        <v>360</v>
      </c>
      <c r="C23" s="312">
        <v>98.324022346368707</v>
      </c>
      <c r="D23" s="312">
        <v>0.55865921787709494</v>
      </c>
      <c r="E23" s="312">
        <v>0.83798882681564246</v>
      </c>
      <c r="F23" s="312">
        <v>0.27932960893854747</v>
      </c>
    </row>
    <row r="24" spans="1:6" s="6" customFormat="1" ht="12" x14ac:dyDescent="0.2">
      <c r="A24" s="319" t="s">
        <v>63</v>
      </c>
      <c r="B24" s="317">
        <v>390</v>
      </c>
      <c r="C24" s="312">
        <v>84.974093264248708</v>
      </c>
      <c r="D24" s="312">
        <v>8.5492227979274613</v>
      </c>
      <c r="E24" s="312">
        <v>2.5906735751295336</v>
      </c>
      <c r="F24" s="312">
        <v>3.8860103626943006</v>
      </c>
    </row>
    <row r="25" spans="1:6" s="6" customFormat="1" ht="12" x14ac:dyDescent="0.2">
      <c r="A25" s="319" t="s">
        <v>9</v>
      </c>
      <c r="B25" s="317">
        <v>210</v>
      </c>
      <c r="C25" s="312">
        <v>87.323943661971825</v>
      </c>
      <c r="D25" s="312">
        <v>1.8779342723004695</v>
      </c>
      <c r="E25" s="312">
        <v>4.6948356807511731</v>
      </c>
      <c r="F25" s="312">
        <v>6.103286384976526</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1120</v>
      </c>
      <c r="C29" s="312">
        <v>89.713774597495529</v>
      </c>
      <c r="D29" s="312">
        <v>3.8461538461538463</v>
      </c>
      <c r="E29" s="312">
        <v>3.7567084078711988</v>
      </c>
      <c r="F29" s="312">
        <v>2.6833631484794274</v>
      </c>
    </row>
    <row r="30" spans="1:6" x14ac:dyDescent="0.25">
      <c r="A30" s="324" t="s">
        <v>12</v>
      </c>
      <c r="B30" s="317">
        <v>220</v>
      </c>
      <c r="C30" s="312">
        <v>88.181818181818187</v>
      </c>
      <c r="D30" s="312">
        <v>6.8181818181818175</v>
      </c>
      <c r="E30" s="312">
        <v>0.90909090909090906</v>
      </c>
      <c r="F30" s="312">
        <v>4.0909090909090908</v>
      </c>
    </row>
    <row r="31" spans="1:6" x14ac:dyDescent="0.25">
      <c r="A31" s="324" t="s">
        <v>13</v>
      </c>
      <c r="B31" s="317">
        <v>300</v>
      </c>
      <c r="C31" s="312">
        <v>78.378378378378372</v>
      </c>
      <c r="D31" s="312">
        <v>14.189189189189189</v>
      </c>
      <c r="E31" s="312">
        <v>2.0270270270270272</v>
      </c>
      <c r="F31" s="312">
        <v>5.4054054054054053</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138</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135</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139</v>
      </c>
      <c r="B131" s="401">
        <v>27</v>
      </c>
      <c r="C131" s="401">
        <v>1</v>
      </c>
      <c r="D131" s="401">
        <v>25</v>
      </c>
      <c r="E131" s="401">
        <v>0</v>
      </c>
      <c r="F131" s="401">
        <v>1</v>
      </c>
      <c r="G131" s="406">
        <v>3.7037037037037033</v>
      </c>
      <c r="H131" s="406">
        <v>92.592592592592595</v>
      </c>
      <c r="I131" s="406">
        <v>0</v>
      </c>
      <c r="J131" s="406">
        <v>3.7037037037037033</v>
      </c>
    </row>
    <row r="132" spans="1:10" s="399" customFormat="1" ht="26.25" x14ac:dyDescent="0.25">
      <c r="A132" s="407" t="s">
        <v>75</v>
      </c>
      <c r="B132" s="401">
        <v>145</v>
      </c>
      <c r="C132" s="401">
        <v>51</v>
      </c>
      <c r="D132" s="401">
        <v>82</v>
      </c>
      <c r="E132" s="401">
        <v>12</v>
      </c>
      <c r="F132" s="401">
        <v>0</v>
      </c>
      <c r="G132" s="406">
        <v>35.172413793103445</v>
      </c>
      <c r="H132" s="406">
        <v>56.551724137931039</v>
      </c>
      <c r="I132" s="406">
        <v>8.2758620689655178</v>
      </c>
      <c r="J132" s="406">
        <v>0</v>
      </c>
    </row>
    <row r="133" spans="1:10" s="399" customFormat="1" x14ac:dyDescent="0.25">
      <c r="A133" s="408" t="s">
        <v>5</v>
      </c>
      <c r="B133" s="401">
        <v>163</v>
      </c>
      <c r="C133" s="401">
        <v>23</v>
      </c>
      <c r="D133" s="401">
        <v>137</v>
      </c>
      <c r="E133" s="401">
        <v>3</v>
      </c>
      <c r="F133" s="401">
        <v>0</v>
      </c>
      <c r="G133" s="406">
        <v>14.110429447852759</v>
      </c>
      <c r="H133" s="406">
        <v>84.049079754601223</v>
      </c>
      <c r="I133" s="406">
        <v>1.8404907975460123</v>
      </c>
      <c r="J133" s="406">
        <v>0</v>
      </c>
    </row>
    <row r="134" spans="1:10" s="399" customFormat="1" x14ac:dyDescent="0.25">
      <c r="A134" s="408" t="s">
        <v>7</v>
      </c>
      <c r="B134" s="401">
        <v>228</v>
      </c>
      <c r="C134" s="401">
        <v>43</v>
      </c>
      <c r="D134" s="401">
        <v>176</v>
      </c>
      <c r="E134" s="401">
        <v>9</v>
      </c>
      <c r="F134" s="401">
        <v>0</v>
      </c>
      <c r="G134" s="406">
        <v>18.859649122807017</v>
      </c>
      <c r="H134" s="406">
        <v>77.192982456140342</v>
      </c>
      <c r="I134" s="406">
        <v>3.9473684210526314</v>
      </c>
      <c r="J134" s="406">
        <v>0</v>
      </c>
    </row>
    <row r="135" spans="1:10" s="399" customFormat="1" x14ac:dyDescent="0.25">
      <c r="A135" s="408" t="s">
        <v>62</v>
      </c>
      <c r="B135" s="401">
        <v>352</v>
      </c>
      <c r="C135" s="401">
        <v>21</v>
      </c>
      <c r="D135" s="401">
        <v>308</v>
      </c>
      <c r="E135" s="401">
        <v>0</v>
      </c>
      <c r="F135" s="401">
        <v>23</v>
      </c>
      <c r="G135" s="406">
        <v>5.9659090909090908</v>
      </c>
      <c r="H135" s="406">
        <v>87.5</v>
      </c>
      <c r="I135" s="406">
        <v>0</v>
      </c>
      <c r="J135" s="406">
        <v>6.5340909090909092</v>
      </c>
    </row>
    <row r="136" spans="1:10" s="399" customFormat="1" ht="26.25" x14ac:dyDescent="0.25">
      <c r="A136" s="407" t="s">
        <v>126</v>
      </c>
      <c r="B136" s="401">
        <v>328</v>
      </c>
      <c r="C136" s="401">
        <v>93</v>
      </c>
      <c r="D136" s="401">
        <v>214</v>
      </c>
      <c r="E136" s="401">
        <v>16</v>
      </c>
      <c r="F136" s="401">
        <v>5</v>
      </c>
      <c r="G136" s="406">
        <v>28.353658536585364</v>
      </c>
      <c r="H136" s="406">
        <v>65.243902439024396</v>
      </c>
      <c r="I136" s="406">
        <v>4.8780487804878048</v>
      </c>
      <c r="J136" s="406">
        <v>1.524390243902439</v>
      </c>
    </row>
    <row r="137" spans="1:10" s="399" customFormat="1" ht="26.25" x14ac:dyDescent="0.25">
      <c r="A137" s="407" t="s">
        <v>127</v>
      </c>
      <c r="B137" s="401">
        <v>186</v>
      </c>
      <c r="C137" s="401">
        <v>13</v>
      </c>
      <c r="D137" s="401">
        <v>161</v>
      </c>
      <c r="E137" s="401">
        <v>2</v>
      </c>
      <c r="F137" s="401">
        <v>10</v>
      </c>
      <c r="G137" s="406">
        <v>6.9892473118279561</v>
      </c>
      <c r="H137" s="406">
        <v>86.55913978494624</v>
      </c>
      <c r="I137" s="406">
        <v>1.0752688172043012</v>
      </c>
      <c r="J137" s="406">
        <v>5.376344086021505</v>
      </c>
    </row>
    <row r="138" spans="1:10" x14ac:dyDescent="0.25">
      <c r="A138" s="329" t="s">
        <v>83</v>
      </c>
      <c r="B138" s="180">
        <v>1429</v>
      </c>
      <c r="C138" s="180">
        <v>245</v>
      </c>
      <c r="D138" s="180">
        <v>1103</v>
      </c>
      <c r="E138" s="180">
        <v>42</v>
      </c>
      <c r="F138" s="180">
        <v>39</v>
      </c>
      <c r="G138" s="330">
        <v>17.144856543037086</v>
      </c>
      <c r="H138" s="330">
        <v>77.186843946815955</v>
      </c>
      <c r="I138" s="330">
        <v>2.9391182645206437</v>
      </c>
      <c r="J138" s="330">
        <v>2.7291812456263118</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13" sqref="D1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2025</v>
      </c>
      <c r="D2" s="351" t="s">
        <v>145</v>
      </c>
      <c r="E2" t="str">
        <f>MID(D2,1,3)</f>
        <v>dic</v>
      </c>
    </row>
    <row r="3" spans="2:7" x14ac:dyDescent="0.3">
      <c r="C3" s="376">
        <v>2026</v>
      </c>
      <c r="D3" s="351" t="s">
        <v>146</v>
      </c>
    </row>
    <row r="4" spans="2:7" x14ac:dyDescent="0.3">
      <c r="B4" t="s">
        <v>41</v>
      </c>
      <c r="C4" s="351" t="s">
        <v>140</v>
      </c>
      <c r="D4" t="str">
        <f>CONCATENATE(C4&amp;" "&amp;$C$2)</f>
        <v>Dicembre 2025</v>
      </c>
      <c r="E4" s="4" t="str">
        <f>UPPER(C4)</f>
        <v>DICEMBRE</v>
      </c>
    </row>
    <row r="5" spans="2:7" x14ac:dyDescent="0.3">
      <c r="C5" s="351" t="s">
        <v>141</v>
      </c>
      <c r="D5" t="str">
        <f>CONCATENATE(LOWER(C4)&amp;" "&amp;$C$2)</f>
        <v>dicembre 2025</v>
      </c>
      <c r="E5" s="4" t="str">
        <f>UPPER(C4)</f>
        <v>DICEMBRE</v>
      </c>
      <c r="F5" t="str">
        <f>UPPER(C5)</f>
        <v>GENNAIO</v>
      </c>
      <c r="G5" t="str">
        <f>UPPER(C6)</f>
        <v>FEBBRAIO</v>
      </c>
    </row>
    <row r="6" spans="2:7" x14ac:dyDescent="0.3">
      <c r="C6" s="351" t="s">
        <v>143</v>
      </c>
      <c r="D6" s="4" t="str">
        <f>LOWER(C7)</f>
        <v>dicembre 2025 - febbraio 2026</v>
      </c>
      <c r="E6" s="4" t="str">
        <f>LOWER(C4)</f>
        <v>dicembre</v>
      </c>
      <c r="F6" t="str">
        <f>LOWER(C5)</f>
        <v>gennaio</v>
      </c>
      <c r="G6" t="str">
        <f>LOWER(C6)</f>
        <v>febbraio</v>
      </c>
    </row>
    <row r="7" spans="2:7" x14ac:dyDescent="0.3">
      <c r="B7" t="s">
        <v>42</v>
      </c>
      <c r="C7" s="351" t="s">
        <v>144</v>
      </c>
      <c r="D7" t="str">
        <f>CONCATENATE(LOWER(C4)&amp;" "&amp;LOWER(C6))</f>
        <v>dicembre febbraio</v>
      </c>
      <c r="E7" t="str">
        <f>UPPER(C7)</f>
        <v>DICEMBRE 2025 - FEBBRAIO 2026</v>
      </c>
    </row>
    <row r="8" spans="2:7" x14ac:dyDescent="0.3">
      <c r="D8" s="4" t="str">
        <f>CONCATENATE(D2&amp;" - "&amp;D3)</f>
        <v>dic 2025 - feb 2026</v>
      </c>
    </row>
    <row r="10" spans="2:7" ht="18" x14ac:dyDescent="0.3">
      <c r="B10" t="s">
        <v>84</v>
      </c>
      <c r="C10" s="377" t="s">
        <v>148</v>
      </c>
    </row>
    <row r="11" spans="2:7" ht="18" x14ac:dyDescent="0.3">
      <c r="C11" s="1" t="str">
        <f>CONCATENATE("Provincia di ", C10)</f>
        <v>Provincia di Pescara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2025-11-20T11:05:28Z</cp:lastPrinted>
  <dcterms:created xsi:type="dcterms:W3CDTF">2017-06-19T15:24:41Z</dcterms:created>
  <dcterms:modified xsi:type="dcterms:W3CDTF">2025-11-20T11:05:28Z</dcterms:modified>
</cp:coreProperties>
</file>